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cmetb.sharepoint.com/sites/ProcurementSection/Tenders/2026 2749 Healthcare Equipment for CI/2. RFT ETenders Docs/Revised FINAL DOCS/"/>
    </mc:Choice>
  </mc:AlternateContent>
  <xr:revisionPtr revIDLastSave="938" documentId="13_ncr:1_{016F3BCB-C0F5-4B2D-8CE6-E4A9D4B92342}" xr6:coauthVersionLast="47" xr6:coauthVersionMax="47" xr10:uidLastSave="{37545A4D-C74D-4E6F-A8D7-1D92625857D3}"/>
  <bookViews>
    <workbookView xWindow="-110" yWindow="-110" windowWidth="19420" windowHeight="10300" xr2:uid="{80A32D0B-8B29-4311-B583-75B9BF551ECC}"/>
  </bookViews>
  <sheets>
    <sheet name="Lot 1 - Digital Anatomy" sheetId="2" r:id="rId1"/>
    <sheet name="Lot 2 - Simulated Ambulance" sheetId="3" r:id="rId2"/>
    <sheet name="Lot 2 - Additional Parts" sheetId="4" r:id="rId3"/>
    <sheet name="Lot 3 - Audiovisual Simulation" sheetId="5" r:id="rId4"/>
    <sheet name="Lot 4 - Healthcare Consumables" sheetId="6" r:id="rId5"/>
    <sheet name="Lot 5 - Anatomy" sheetId="7" r:id="rId6"/>
    <sheet name="Lot 6 - Simulation Aids" sheetId="8"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8" l="1"/>
  <c r="F16" i="8"/>
  <c r="F43" i="7"/>
  <c r="F41" i="7"/>
  <c r="F44" i="6"/>
  <c r="F42" i="6"/>
  <c r="F11" i="5"/>
  <c r="F29" i="5" s="1"/>
  <c r="F11" i="3"/>
  <c r="F29" i="3" s="1"/>
  <c r="F11" i="2"/>
  <c r="F13" i="2" s="1"/>
  <c r="G13" i="8"/>
  <c r="G12" i="8"/>
  <c r="G11" i="8"/>
  <c r="H15" i="4"/>
  <c r="G35" i="7"/>
  <c r="G34" i="7"/>
  <c r="G32" i="7"/>
  <c r="G31" i="7"/>
  <c r="G30" i="7"/>
  <c r="G29" i="7"/>
  <c r="G28" i="7"/>
  <c r="G27" i="7"/>
  <c r="G25" i="7"/>
  <c r="G24" i="7"/>
  <c r="G23" i="7"/>
  <c r="G22" i="7"/>
  <c r="G21" i="7"/>
  <c r="G20" i="7"/>
  <c r="G19" i="7"/>
  <c r="G18" i="7"/>
  <c r="G17" i="7"/>
  <c r="G15" i="7"/>
  <c r="G14" i="7"/>
  <c r="G13" i="7"/>
  <c r="G12" i="7"/>
  <c r="G11" i="7"/>
  <c r="F13" i="5" l="1"/>
  <c r="F29" i="2"/>
  <c r="F13" i="3"/>
  <c r="G38" i="7"/>
  <c r="G36" i="7"/>
  <c r="G37" i="6"/>
  <c r="G38" i="6"/>
  <c r="G39" i="6"/>
  <c r="G36" i="6"/>
  <c r="G34" i="6"/>
  <c r="G33" i="6"/>
  <c r="G32" i="6"/>
  <c r="G31" i="6"/>
  <c r="G30" i="6"/>
  <c r="G29" i="6"/>
  <c r="G28" i="6"/>
  <c r="G27" i="6"/>
  <c r="G26" i="6"/>
  <c r="G25" i="6"/>
  <c r="G24" i="6"/>
  <c r="G12" i="6"/>
  <c r="G13" i="6"/>
  <c r="G14" i="6"/>
  <c r="G15" i="6"/>
  <c r="G16" i="6"/>
  <c r="G17" i="6"/>
  <c r="G18" i="6"/>
  <c r="G19" i="6"/>
  <c r="G20" i="6"/>
  <c r="G21" i="6"/>
  <c r="G22" i="6"/>
  <c r="G11" i="6"/>
  <c r="H5" i="4"/>
  <c r="H6" i="4"/>
  <c r="H7" i="4"/>
  <c r="H8" i="4"/>
  <c r="H9" i="4"/>
  <c r="H10" i="4"/>
  <c r="H11" i="4"/>
  <c r="H12" i="4"/>
  <c r="H13" i="4"/>
  <c r="H14" i="4"/>
  <c r="H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tc={DC605FED-BA7C-4049-9B2B-DEA2AD0E0D97}</author>
  </authors>
  <commentList>
    <comment ref="G6" authorId="0" shapeId="0" xr:uid="{DC605FED-BA7C-4049-9B2B-DEA2AD0E0D97}">
      <text>
        <t>[Threaded comment]
Your version of Excel allows you to read this threaded comment; however, any edits to it will get removed if the file is opened in a newer version of Excel. Learn more: https://go.microsoft.com/fwlink/?linkid=870924
Comment:
    CI had 5 year warranty but I think it would be best to state ‘one year minimum’?</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tc={C3D832C4-B174-4FEE-AB02-0BD3579DB451}</author>
  </authors>
  <commentList>
    <comment ref="H9" authorId="0" shapeId="0" xr:uid="{C3D832C4-B174-4FEE-AB02-0BD3579DB451}">
      <text>
        <t>[Threaded comment]
Your version of Excel allows you to read this threaded comment; however, any edits to it will get removed if the file is opened in a newer version of Excel. Learn more: https://go.microsoft.com/fwlink/?linkid=870924
Comment:
    CI had 5 year warranty but I think it would be best to state ‘one year minimum’?</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tc={E945A25D-6E47-4127-BAEF-DA5229422E68}</author>
  </authors>
  <commentList>
    <comment ref="H9" authorId="0" shapeId="0" xr:uid="{E945A25D-6E47-4127-BAEF-DA5229422E68}">
      <text>
        <t>[Threaded comment]
Your version of Excel allows you to read this threaded comment; however, any edits to it will get removed if the file is opened in a newer version of Excel. Learn more: https://go.microsoft.com/fwlink/?linkid=870924
Comment:
    CI had 5 year warranty but I think it would be best to state ‘one year minimum’?</t>
      </text>
    </comment>
  </commentList>
</comments>
</file>

<file path=xl/sharedStrings.xml><?xml version="1.0" encoding="utf-8"?>
<sst xmlns="http://schemas.openxmlformats.org/spreadsheetml/2006/main" count="328" uniqueCount="133">
  <si>
    <t>3.  Costs must be stated in EURO and exclude VAT</t>
  </si>
  <si>
    <t>Quantity</t>
  </si>
  <si>
    <r>
      <rPr>
        <b/>
        <sz val="14"/>
        <color rgb="FF221F1F"/>
        <rFont val="Segoe UI"/>
        <family val="2"/>
      </rPr>
      <t>Description and Specification</t>
    </r>
  </si>
  <si>
    <t>Unit Cost (€) ex. VAT</t>
  </si>
  <si>
    <t>Lot 1</t>
  </si>
  <si>
    <t>Please specify no. of days for onsite training/demonstrations.</t>
  </si>
  <si>
    <t>____________ Days</t>
  </si>
  <si>
    <t xml:space="preserve">Company Name:   </t>
  </si>
  <si>
    <t xml:space="preserve">Company Address:  </t>
  </si>
  <si>
    <t xml:space="preserve">Contact Email:  </t>
  </si>
  <si>
    <t>Healthcare Equipment
LOT 1  - Digital Anatomy Table - PRICING SCHEDULE</t>
  </si>
  <si>
    <t>Make/Model Supplier Proposing (if applicable)</t>
  </si>
  <si>
    <t>Total Net of VAT</t>
  </si>
  <si>
    <t>Total Inclusive of VAT</t>
  </si>
  <si>
    <r>
      <t xml:space="preserve">Pricing for </t>
    </r>
    <r>
      <rPr>
        <b/>
        <sz val="16"/>
        <color theme="1"/>
        <rFont val="Segoe UI"/>
        <family val="2"/>
      </rPr>
      <t>Extended Warranty</t>
    </r>
    <r>
      <rPr>
        <sz val="16"/>
        <color theme="1"/>
        <rFont val="Segoe UI"/>
        <family val="2"/>
      </rPr>
      <t xml:space="preserve"> for Year 2 (Optional to Purchase)</t>
    </r>
  </si>
  <si>
    <r>
      <t xml:space="preserve">Pricing for </t>
    </r>
    <r>
      <rPr>
        <b/>
        <sz val="16"/>
        <color theme="1"/>
        <rFont val="Segoe UI"/>
        <family val="2"/>
      </rPr>
      <t>Extended Warranty</t>
    </r>
    <r>
      <rPr>
        <sz val="16"/>
        <color theme="1"/>
        <rFont val="Segoe UI"/>
        <family val="2"/>
      </rPr>
      <t xml:space="preserve"> for Year 3  (Optional to Purchase)</t>
    </r>
  </si>
  <si>
    <r>
      <t xml:space="preserve">Pricing for </t>
    </r>
    <r>
      <rPr>
        <b/>
        <sz val="16"/>
        <color theme="1"/>
        <rFont val="Segoe UI"/>
        <family val="2"/>
      </rPr>
      <t>Extended Warranty</t>
    </r>
    <r>
      <rPr>
        <sz val="16"/>
        <color theme="1"/>
        <rFont val="Segoe UI"/>
        <family val="2"/>
      </rPr>
      <t xml:space="preserve"> for Year 4  (Optional to Purchase)</t>
    </r>
  </si>
  <si>
    <r>
      <rPr>
        <b/>
        <sz val="16"/>
        <color theme="1"/>
        <rFont val="Segoe UI"/>
        <family val="2"/>
      </rPr>
      <t>Preventative Maintenance</t>
    </r>
    <r>
      <rPr>
        <sz val="16"/>
        <color theme="1"/>
        <rFont val="Segoe UI"/>
        <family val="2"/>
      </rPr>
      <t xml:space="preserve"> Year 2 (Optional to Purchase)</t>
    </r>
  </si>
  <si>
    <r>
      <rPr>
        <b/>
        <sz val="16"/>
        <color theme="1"/>
        <rFont val="Segoe UI"/>
        <family val="2"/>
      </rPr>
      <t>Preventative Maintenance</t>
    </r>
    <r>
      <rPr>
        <sz val="16"/>
        <color theme="1"/>
        <rFont val="Segoe UI"/>
        <family val="2"/>
      </rPr>
      <t xml:space="preserve"> Year 3 (Optional to Purchase)</t>
    </r>
  </si>
  <si>
    <r>
      <rPr>
        <b/>
        <sz val="16"/>
        <color theme="1"/>
        <rFont val="Segoe UI"/>
        <family val="2"/>
      </rPr>
      <t>Preventative Maintenance</t>
    </r>
    <r>
      <rPr>
        <sz val="16"/>
        <color theme="1"/>
        <rFont val="Segoe UI"/>
        <family val="2"/>
      </rPr>
      <t xml:space="preserve"> Year 4 (Optional to Purchase)</t>
    </r>
  </si>
  <si>
    <t>This figure will be used for evaluation purposes</t>
  </si>
  <si>
    <r>
      <t xml:space="preserve">Enter Warranty Offered in Years </t>
    </r>
    <r>
      <rPr>
        <b/>
        <sz val="11"/>
        <color rgb="FFFF0000"/>
        <rFont val="Segoe UI"/>
        <family val="2"/>
      </rPr>
      <t>(One year Minimum)</t>
    </r>
  </si>
  <si>
    <r>
      <t xml:space="preserve">An interactive digital anatomy table integrated with a virtual learning platform to support the delivery of anatomy and physiology education.
</t>
    </r>
    <r>
      <rPr>
        <sz val="16"/>
        <color theme="8" tint="-0.499984740745262"/>
        <rFont val="Segoe UI"/>
        <family val="2"/>
      </rPr>
      <t xml:space="preserve">Please refer to </t>
    </r>
    <r>
      <rPr>
        <b/>
        <sz val="16"/>
        <color theme="8" tint="-0.499984740745262"/>
        <rFont val="Segoe UI"/>
        <family val="2"/>
      </rPr>
      <t>Section A1.3.1</t>
    </r>
    <r>
      <rPr>
        <sz val="16"/>
        <color theme="8" tint="-0.499984740745262"/>
        <rFont val="Segoe UI"/>
        <family val="2"/>
      </rPr>
      <t xml:space="preserve"> of the CFT Invitation to Tender document for full specification.</t>
    </r>
  </si>
  <si>
    <t>Authorised Signature:</t>
  </si>
  <si>
    <t>Date:</t>
  </si>
  <si>
    <t>1. Tenderers must read and understand the requirements and specification for each Lot as outlined in Appendix 1 of the CFT Invitation to Tender document.</t>
  </si>
  <si>
    <t>Healthcare Equipment
LOT 2  - Simulated Ambulance - PRICING SCHEDULE</t>
  </si>
  <si>
    <t>Lot 2</t>
  </si>
  <si>
    <t>Lot</t>
  </si>
  <si>
    <r>
      <t xml:space="preserve">A fully fitted, static simulated ambulance unit designed to replicate the internal and external configuration of a National Ambulance Service (NAS) vehicle for classroom-based teaching and learning and healthcare training purposes. 
</t>
    </r>
    <r>
      <rPr>
        <sz val="16"/>
        <color theme="8" tint="-0.499984740745262"/>
        <rFont val="Segoe UI"/>
        <family val="2"/>
      </rPr>
      <t xml:space="preserve">Please refer to </t>
    </r>
    <r>
      <rPr>
        <b/>
        <sz val="16"/>
        <color theme="8" tint="-0.499984740745262"/>
        <rFont val="Segoe UI"/>
        <family val="2"/>
      </rPr>
      <t>Section A1.3.2</t>
    </r>
    <r>
      <rPr>
        <sz val="16"/>
        <color theme="8" tint="-0.499984740745262"/>
        <rFont val="Segoe UI"/>
        <family val="2"/>
      </rPr>
      <t xml:space="preserve"> of the CFT Invitation to Tender document for full specification.</t>
    </r>
  </si>
  <si>
    <t>Additional Capability Function Options, Spare Parts &amp; Consumables</t>
  </si>
  <si>
    <t>Description</t>
  </si>
  <si>
    <t>Routinely Stocked (Y/N)</t>
  </si>
  <si>
    <t>Lead Time</t>
  </si>
  <si>
    <t>List Price € 
(ex. VAT)</t>
  </si>
  <si>
    <t>VAT Rate
(0%, 13.5% or 23%)</t>
  </si>
  <si>
    <t>Total €
(incl. VAT)</t>
  </si>
  <si>
    <t>Lot 3</t>
  </si>
  <si>
    <t>Healthcare Equipment
LOT 3  - Audiovisual Simulation System - PRICING SCHEDULE</t>
  </si>
  <si>
    <r>
      <t xml:space="preserve">An integrated multi-room audio-visual simulation system to support healthcare skills demonstrations, live simulation, recording, and structured debriefing. 
</t>
    </r>
    <r>
      <rPr>
        <sz val="16"/>
        <color theme="8" tint="-0.499984740745262"/>
        <rFont val="Segoe UI"/>
        <family val="2"/>
      </rPr>
      <t xml:space="preserve">Please refer to </t>
    </r>
    <r>
      <rPr>
        <b/>
        <sz val="16"/>
        <color theme="8" tint="-0.499984740745262"/>
        <rFont val="Segoe UI"/>
        <family val="2"/>
      </rPr>
      <t>Section A1.3.3</t>
    </r>
    <r>
      <rPr>
        <sz val="16"/>
        <color theme="8" tint="-0.499984740745262"/>
        <rFont val="Segoe UI"/>
        <family val="2"/>
      </rPr>
      <t xml:space="preserve"> of the CFT Invitation to Tender document for full specification.</t>
    </r>
  </si>
  <si>
    <t>Off-loading and positioning of the equipment including Electrical Connection by your suitably qualified engineer and commissioning &amp; On-site training/demonstrations to Cavan Institute.</t>
  </si>
  <si>
    <t xml:space="preserve">4. Prices quoted must be all-inclusive (i.e., including but not limited to supply, customs duties, taxes, levies, phytosanitary charges, customs handling and/or administration charges, delivery, ancillary costs and all other costs/expenses), be expressed in Euro only and exclusive of VAT. The Incoterms® Rules 2020, DDP (Delivery Duty Paid) [Import VAT paid], shall be borne by the supplier. </t>
  </si>
  <si>
    <t xml:space="preserve">4. Prices quoted must be all-inclusive (i.e., including but not limited to supply, customs duties, taxes, levies, phytosanitary charges, customs handling and/or administration charges, delivery, ancillary costs and all other costs/expenses), be expressed in Euro only and exclusive of VAT. The Incoterms® Rules 2020, DDP (Delivery Duty Paid) [Import VAT paid], shall be borne by the supplier.  </t>
  </si>
  <si>
    <t>Lot 4</t>
  </si>
  <si>
    <t>Manikins, Monitors and Blood Pressure</t>
  </si>
  <si>
    <t>Furniture</t>
  </si>
  <si>
    <t>Wall Model Aneroid Sphygmomanometer with x6 Reusable Adult Cuff designed for accurate, manual measurement in clinical and training environments.</t>
  </si>
  <si>
    <t>Extra large cuffs designed to work with the above Aneriod Sphygmommamometer.</t>
  </si>
  <si>
    <t xml:space="preserve">Ultra sound gel 60gm </t>
  </si>
  <si>
    <t>Multi-Parameter Patient Monitor with rolling stand
Parameters: ECG, SpO₂, NIBP, Respiration, Temperature
ECG: 3/5‑lead, 15–300 bpm
SpO₂: 0–100%, ±2% accuracy
NIBP: Sys 40–270 mmHg, Dia 10–215 mmHg
Respiration: 0–120 rpm
Temperature: 1–2 channels, ±0.1°C
Display: 10–12" color LCD
Battery: Runtime- 4 hours. Recharge time- 2hours
Options: EtCO₂, IBP  with height adjustable medical grade mobile stand, lockable casters and accessory basket.</t>
  </si>
  <si>
    <t xml:space="preserve">NIBP extra large - cuff                   </t>
  </si>
  <si>
    <t xml:space="preserve">NIBP 21-25cm - cuff                                                                                                                                                                                                                                                                                                                    </t>
  </si>
  <si>
    <t xml:space="preserve">NIBP 27-42cm -  cuff </t>
  </si>
  <si>
    <t xml:space="preserve">Blood Pressure Simulator that allows the presetting of values for both systolic and diastolic pressures. Palpable radial and or breachial pulse.
A simulator that allows learner to practice listening to and distinguishing blood pressure sounds. To include the five Korotkoff phases audibily. </t>
  </si>
  <si>
    <t>Laerdal family includes:
Anne QCPR manikin
- 1 x additional face mask
- 2 x AA battery
- 2 x airways
Little Junior QCPR manikin
- 1 x additional face mask
- 2 x AA battery
- 2 x airways
Little Baby QCPR manikin
- 7 x airways
- 2 x AA battery (installed in manikin)
- 3 x training mats
- 18 x manikin wipes
Wheeled carry case</t>
  </si>
  <si>
    <t>Universal Portable AED training devices designed to simulate real-life cardiac emergency scenarios for educational use to include reusable training electrode pads with connector systems.</t>
  </si>
  <si>
    <t>Infant sized training manikins with integrated feedback monitor to support effective CPR training.</t>
  </si>
  <si>
    <t>Bedside wardrobes
Single, two shelves, one above hanging rail and one below (to match with over bed table and locker)</t>
  </si>
  <si>
    <t>Bedside lockers
With at least 3 drawers (to match with over bed table and wardrobe)</t>
  </si>
  <si>
    <t>Over Bed Table with C-shaped base and on wheels (to match with lockers and wardrobe)</t>
  </si>
  <si>
    <t>Highback chair with arms
All fabrics to be wipeable and highly durable, resistant to abrasion and everyday wear, with waterproof protection.</t>
  </si>
  <si>
    <t>Clean Linen distribution carts designed for the safe storage, handling and transport of clean linen within healthcare setting
Tubular frame with cover, size 104cm x 137cm x 53cm, 4 castors (at least 2 lockable)</t>
  </si>
  <si>
    <t>Double linen trolley 
Stainless steel with antibacterial finish, silent close foot pedal with four swivel and 2 lockable wheels. 
Dimensions: at least 78 × 137 × 53 cm</t>
  </si>
  <si>
    <t>Danicentre 560mm x 480mm
3 glove holders &amp; 1 Apron dispenser (roll) with backplate</t>
  </si>
  <si>
    <r>
      <rPr>
        <sz val="16"/>
        <color rgb="FF000000"/>
        <rFont val="Segoe UI"/>
        <family val="2"/>
      </rPr>
      <t>Fall alarm, Wired Bedmat and Chairmat System and Wired Companion Monitor</t>
    </r>
    <r>
      <rPr>
        <sz val="16"/>
        <color rgb="FFFF0000"/>
        <rFont val="Segoe UI"/>
        <family val="2"/>
      </rPr>
      <t xml:space="preserve">
</t>
    </r>
    <r>
      <rPr>
        <sz val="16"/>
        <color rgb="FF000000"/>
        <rFont val="Segoe UI"/>
        <family val="2"/>
      </rPr>
      <t>Wired bed and chair pressure mat system with companion alarm monitor. 
System must detect patient movement via pressure sensors and trigger audible/visual alert. 
To include durable, waterproof mats, medical-grade cabling, and easy-clean surfaces. 
To be suitable for falls prevention in healthcare and training environments.</t>
    </r>
  </si>
  <si>
    <r>
      <rPr>
        <sz val="16"/>
        <color rgb="FF000000"/>
        <rFont val="Segoe UI"/>
        <family val="2"/>
      </rPr>
      <t>Height-Adjustable Sit-Stand Workstation, wheelchair accessible.</t>
    </r>
    <r>
      <rPr>
        <sz val="16"/>
        <color rgb="FFFF0000"/>
        <rFont val="Segoe UI"/>
        <family val="2"/>
      </rPr>
      <t xml:space="preserve"> 
</t>
    </r>
    <r>
      <rPr>
        <sz val="16"/>
        <color rgb="FF221F1F"/>
        <rFont val="Segoe UI"/>
        <family val="2"/>
      </rPr>
      <t xml:space="preserve">A height adjustable sit to stand desk designed for ergonmoic working, supporting both seated and standing use. 
To be suitable for occupational therapy, clinical environments and education.
Station should be approx 600–800mm, easy-clean surface and open frame for full wheelchair access.  
Stable steel frame with manual or electric height adjustment for seated and standing use. </t>
    </r>
  </si>
  <si>
    <t xml:space="preserve">Folding Wheelchair
Heavy duty wheelchair with detachable armrest and footrest and pneumatic rear wheels, self propelled. </t>
  </si>
  <si>
    <t xml:space="preserve">Folding Wheelchair
"Transit" Wheelchair with 46 cm seat
Black tissue, double cross bar push chair. </t>
  </si>
  <si>
    <t>Beds and Matteresses</t>
  </si>
  <si>
    <r>
      <t>Multicare Evolution 800 Hospital Bed (</t>
    </r>
    <r>
      <rPr>
        <i/>
        <sz val="16"/>
        <color rgb="FF221F1F"/>
        <rFont val="Segoe UI"/>
        <family val="2"/>
      </rPr>
      <t>or equivalent</t>
    </r>
    <r>
      <rPr>
        <sz val="16"/>
        <color rgb="FF221F1F"/>
        <rFont val="Segoe UI"/>
        <family val="2"/>
      </rPr>
      <t>)
Electric Acute Hospital Bed with battery, central braking, local break, electric CPR emergency function to put bed in zero position, trendelenburg emergency function, trendelenburg back legs elevation function, power indicator, battery charge indicator, tredelenberg and reverse position, treatment exam position, exit position, vascular position, shock position, programmable position, side rails.</t>
    </r>
  </si>
  <si>
    <r>
      <t xml:space="preserve">Healthcare </t>
    </r>
    <r>
      <rPr>
        <sz val="16"/>
        <color rgb="FF262626"/>
        <rFont val="Segoe UI"/>
        <family val="2"/>
      </rPr>
      <t xml:space="preserve">Mattress for high risk patients - suitable for acute electric bed and community profile bed. 
Multi-stretch, vapour permeable cover material. 
Zip flap cover. 
Water resistant and machine washable cover, Antimicrobial cover, fire retardant. </t>
    </r>
  </si>
  <si>
    <t>Bed Head Protector (a pair) for hospital bed to protect wall from damage at bed head location. 
Durable, wipe clean</t>
  </si>
  <si>
    <r>
      <t xml:space="preserve">Enter Warranty Offered in Years 
</t>
    </r>
    <r>
      <rPr>
        <b/>
        <sz val="12"/>
        <color rgb="FFFF0000"/>
        <rFont val="Segoe UI"/>
        <family val="2"/>
      </rPr>
      <t>(One year Minimum)</t>
    </r>
  </si>
  <si>
    <r>
      <t xml:space="preserve">Cost per Quantity (Column B)
</t>
    </r>
    <r>
      <rPr>
        <b/>
        <sz val="12"/>
        <color rgb="FFFF0000"/>
        <rFont val="Segoe UI"/>
        <family val="2"/>
      </rPr>
      <t>(for evaluation purposes)</t>
    </r>
  </si>
  <si>
    <t>Unit Cost (€) 
ex. VAT</t>
  </si>
  <si>
    <t>Healthcare Equipment
LOT 4  - Healthcare Consumables - PRICING SCHEDULE</t>
  </si>
  <si>
    <t>Handheld Vascular Doppler device with display supplied with compatible probe for non-invasive assessment of blood flow.</t>
  </si>
  <si>
    <t xml:space="preserve">5. Where a zero price is submitted against an item, it will be replaced by the highest quote received for that item, for the purpose of evaluation. </t>
  </si>
  <si>
    <t>Lot 5</t>
  </si>
  <si>
    <t>Healthcare Equipment
LOT 5  - Anatomy Charts, Models and Collections - PRICING SCHEDULE</t>
  </si>
  <si>
    <t>Heart Anatomy Chart
- Size 50 cm x 60 cm (or larger)</t>
  </si>
  <si>
    <t>Pregnancy and Birth Chart
- Size 50 cm x 60 cm (or larger)</t>
  </si>
  <si>
    <t>Organs of the Body Chart
- Size 50 cm x 60 cm (or larger)</t>
  </si>
  <si>
    <t>Digestive System Anatomy Chart
- Size 50 cm x 60 cm (or larger)</t>
  </si>
  <si>
    <t>Brain Anatomy Chart
Size 50 cm x 60 cm (or larger)</t>
  </si>
  <si>
    <t>Antenatal Educators Collection</t>
  </si>
  <si>
    <t>Brain Anatomy &amp; Pathology Collection</t>
  </si>
  <si>
    <t>Heart Anatomy &amp; Pathology Collection</t>
  </si>
  <si>
    <t>Digestive System Anatomy &amp; Pathology Collection</t>
  </si>
  <si>
    <t>Lung Anatomy Collection</t>
  </si>
  <si>
    <t>Lung Anatomy &amp; Pathology Collection</t>
  </si>
  <si>
    <t>Pressure Ulcers, Collection, Skin Anatomy &amp; Pathology Collection</t>
  </si>
  <si>
    <t>Antenatal Educator Collection</t>
  </si>
  <si>
    <t>ENT Anatomy Collection</t>
  </si>
  <si>
    <t>Joint Model Set
A complete joint model set including: 
- Hip joint
- Shoulder joint
- Knee joint</t>
  </si>
  <si>
    <t>Large Genderless Torso Model Set
A detailed anatomical torso model including removable and demonstrable components: 
- Head (fully removable)
- Right brain hemisphere
- Lungs 
- Heart
- Stomach
- Liver
- Intestines
- Oesophagus and aorta
- Pancreas and spleen 
- Trachea
- Diaphragm
- Longitudinal kidney section
- One vertebra with spinal cord and nerves</t>
  </si>
  <si>
    <t>Brain Model with Arteries
A multi-part brain model including: 
- Cerebrum (separate parts) 
- Brain stem components
- Cerebellum components
- Integrated arterial structure representation</t>
  </si>
  <si>
    <t>Life size Digestive System Model; 3 part 
A complete digestive anatomy model collection including: 
- Nose and mouth cavity
- Pharynx
- Oesophagus
- Gastrointestinal tract
- Liver with gall bladder
- Pancreas 
- Spleen</t>
  </si>
  <si>
    <t>Spine Model with Pelvis 
A full spine model including: 
- Pelvis
- Spinal cord
- Spinal nerves
- All vertebrae
- Vertebral artery</t>
  </si>
  <si>
    <t>Placenta and Pregnancy Model Set 
A full obstetric model set including: 
- Placenta
- Umbilical cord
- Amnion
- Chorion</t>
  </si>
  <si>
    <t>Immersive dementia simulation
The kit must include all necessary materials to deliver the experience, such as:
- Dementia Simulation Experience (10-student kit)
- Dementia simulation glasses (x10)
- Headphones (x10) with MP3 players &amp; 10 dementia simulation audio files
- Gloves (x10) to simulate limited mobility
- Storage case &amp; soft-sided storage case for easy organisation
- Downloadable curriculum for structured learning
- Scenarios covering both medical and home care settings 
- Wearable or sensory-modifying equipment to simulate cognitive or perceptual impairment
- Instructional resources for each scenario
- Facilitator manuals
- Learner worksheets or reflection tools</t>
  </si>
  <si>
    <r>
      <t xml:space="preserve">Infant Care Training Simulator – Five (5) Baby Starter Pack
The standard infant simulator starter pack must include: 
- Five (5) infant mannequins of realistic size, weight and anatomical features.
The system shall include five (5) standard infant simulators for basic skills training and one advanced programmable infant simulator, such as RealCare Baby 4 </t>
    </r>
    <r>
      <rPr>
        <i/>
        <sz val="16"/>
        <rFont val="Segoe UI"/>
        <family val="2"/>
      </rPr>
      <t xml:space="preserve">or equivalent.
</t>
    </r>
    <r>
      <rPr>
        <sz val="16"/>
        <rFont val="Segoe UI"/>
        <family val="2"/>
      </rPr>
      <t>It must include programmable care schedules reflecting realistic infant routines and require learners to respond to care needs including feeding, burping, rocking, nappy changing, clothing adjustments and interaction/play. 
The pack must include appropriate accessories such as infant clothing, nappies, storage solutions and basic care kits.</t>
    </r>
  </si>
  <si>
    <t xml:space="preserve">Pregnancy Profile and Obstetric Simulator  
- Total weight approx. 10–12 kg 
- Adjustable wearable vest suitable for a range of body sizes 
Simulation Features:
- Weighted abdominal component to simulate foetal development 
- Rib constrictor belt to simulate foetal pressure on ribs 
- Bladder pressure component to mimic urinary urgency 
- Realistic centre of gravity shift to affect posture and balance </t>
  </si>
  <si>
    <t xml:space="preserve">The Birth Model Set 
- To consist of three (3) life-size models designed to teach students and individuals about the process of birth. 
- To include information on the start of labour, from first contractions, moving to stage 1 - 3 of labour, contractions and the delivery of the placenta. 
- To support discussion on issues such as postpartum complications and postnatal depression. </t>
  </si>
  <si>
    <r>
      <t xml:space="preserve">2. Cells have been preformulated to calculate the total cost of this supply. Please fill in the </t>
    </r>
    <r>
      <rPr>
        <b/>
        <sz val="14"/>
        <color theme="5"/>
        <rFont val="Segoe UI"/>
        <family val="2"/>
      </rPr>
      <t>orange</t>
    </r>
    <r>
      <rPr>
        <b/>
        <sz val="14"/>
        <color theme="1"/>
        <rFont val="Segoe UI"/>
        <family val="2"/>
      </rPr>
      <t xml:space="preserve"> cells.</t>
    </r>
  </si>
  <si>
    <t xml:space="preserve">Total ex. VAT </t>
  </si>
  <si>
    <r>
      <t xml:space="preserve">N.B. Instruction to Tenderer: Please provide information and pricing of Additional Capability Function Options, Spare Parts &amp; Consumables outside of warranty costs 
</t>
    </r>
    <r>
      <rPr>
        <b/>
        <sz val="12"/>
        <color rgb="FFFF0000"/>
        <rFont val="Segoe UI"/>
        <family val="2"/>
      </rPr>
      <t xml:space="preserve">(Please note: this pricing will </t>
    </r>
    <r>
      <rPr>
        <b/>
        <u/>
        <sz val="12"/>
        <color rgb="FFFF0000"/>
        <rFont val="Segoe UI"/>
        <family val="2"/>
      </rPr>
      <t>NOT</t>
    </r>
    <r>
      <rPr>
        <b/>
        <sz val="12"/>
        <color rgb="FFFF0000"/>
        <rFont val="Segoe UI"/>
        <family val="2"/>
      </rPr>
      <t xml:space="preserve"> be included in cost evaluation)</t>
    </r>
  </si>
  <si>
    <r>
      <rPr>
        <sz val="16"/>
        <color rgb="FF262626"/>
        <rFont val="Segoe UI"/>
        <family val="2"/>
      </rPr>
      <t xml:space="preserve">4ft Community Profiling Bed
</t>
    </r>
    <r>
      <rPr>
        <sz val="16"/>
        <color rgb="FF000000"/>
        <rFont val="Segoe UI"/>
        <family val="2"/>
      </rPr>
      <t>Max User Weight Limit: 180kg
Bed Dimensions: 202cm x 102cm
75cm twin wheel lockabale castors
Four section bed fully electrically operated
Electric backrest raises to an angle of 72 Degrees. 
Electric Height adjustment, electric knee break, electric Trendelenburg and reverse Trendelenburg functions. 
2x2 bar steel full length side rails.
Lockable handset. 
Battery back-up.</t>
    </r>
  </si>
  <si>
    <t>Lot 6</t>
  </si>
  <si>
    <t>Realistic Ostomy Care Trainer
- Must come with interchangeable stomas, functional drainage, and lifelike tactile feel for practising cleaning, fitting, irrigation, and infection management. 
- High‑fidelity ostomy care training model made from lifelike, flesh‑like material to accurately replicate abdominal tissue and stoma texture. - Should support full training in cleaning, fitting, irrigation, drainage management, and complication recognition. 
- The unit should include interchangeable stomas healthy, double‑barrel, prolapsed, and necrotic along with a permanent retracted stoma for advanced scenarios. 
-The simulator should be supplied with simulated stool, an adult ostomy bag, lubricant, syringe with tubing, gloves, and an infected tissue roll.</t>
  </si>
  <si>
    <r>
      <rPr>
        <sz val="18"/>
        <color rgb="FF002060"/>
        <rFont val="Segoe UI"/>
        <family val="2"/>
      </rPr>
      <t xml:space="preserve">Please refer to </t>
    </r>
    <r>
      <rPr>
        <b/>
        <sz val="18"/>
        <color rgb="FF002060"/>
        <rFont val="Segoe UI"/>
        <family val="2"/>
      </rPr>
      <t xml:space="preserve">Section A1.3.6 </t>
    </r>
    <r>
      <rPr>
        <sz val="18"/>
        <color rgb="FF002060"/>
        <rFont val="Segoe UI"/>
        <family val="2"/>
      </rPr>
      <t>of the CFT Invitation to Tender document for full specification.</t>
    </r>
  </si>
  <si>
    <t>Custom-made Simulated Headwall with accessories
Wall-mounted robust, healthcare-grade construction suitable for repeated student use, surfaces must be non-porous, wipe-clean, and infection-control compliant
Integrated non-live / simulated outlets for:
- Oxygen (O₂)
- Vacuum / suction Entonox
Integrated equipment rail system or mounting track
Provision for: 
- IV poles
- Patient monitoring equipment
- Suction units
- Optional monitor shelf or articulated arm
- Simulated oxygen flowmeter
- Suction regulator and collection unit
Call bell / nurse call handset (simulated or low-voltage)</t>
  </si>
  <si>
    <t>Multi-Parameter Vital signs monitor with LCD display supplied with mobile stand for continuous or spot-check patient monitoring to include: 
- NIBP, Sp02, ECG, temp monitoring.
- 1 NIBP 21-25cm cuff
- 1 NIBP 27-42cm cuff (extra large)</t>
  </si>
  <si>
    <r>
      <t xml:space="preserve">Laminated Anatomical Charts
</t>
    </r>
    <r>
      <rPr>
        <sz val="18"/>
        <color rgb="FF002060"/>
        <rFont val="Segoe UI"/>
        <family val="2"/>
      </rPr>
      <t xml:space="preserve">Please refer to </t>
    </r>
    <r>
      <rPr>
        <b/>
        <sz val="18"/>
        <color rgb="FF002060"/>
        <rFont val="Segoe UI"/>
        <family val="2"/>
      </rPr>
      <t xml:space="preserve">Section A1.3.5.1 </t>
    </r>
    <r>
      <rPr>
        <sz val="18"/>
        <color rgb="FF002060"/>
        <rFont val="Segoe UI"/>
        <family val="2"/>
      </rPr>
      <t>of the CFT Invitation to Tender document for full specification.</t>
    </r>
  </si>
  <si>
    <r>
      <t xml:space="preserve">Anatomical and Pathology Training Collections
</t>
    </r>
    <r>
      <rPr>
        <sz val="18"/>
        <color rgb="FF002060"/>
        <rFont val="Segoe UI"/>
        <family val="2"/>
      </rPr>
      <t xml:space="preserve">Please refer to </t>
    </r>
    <r>
      <rPr>
        <b/>
        <sz val="18"/>
        <color rgb="FF002060"/>
        <rFont val="Segoe UI"/>
        <family val="2"/>
      </rPr>
      <t>Section A1.3.5.2</t>
    </r>
    <r>
      <rPr>
        <sz val="18"/>
        <color rgb="FF002060"/>
        <rFont val="Segoe UI"/>
        <family val="2"/>
      </rPr>
      <t xml:space="preserve"> of the CFT Invitation to Tender document for full specification.</t>
    </r>
  </si>
  <si>
    <r>
      <t xml:space="preserve">Anatomical Model Sets
</t>
    </r>
    <r>
      <rPr>
        <sz val="18"/>
        <color rgb="FF002060"/>
        <rFont val="Segoe UI"/>
        <family val="2"/>
      </rPr>
      <t xml:space="preserve">Please refer to </t>
    </r>
    <r>
      <rPr>
        <b/>
        <sz val="18"/>
        <color rgb="FF002060"/>
        <rFont val="Segoe UI"/>
        <family val="2"/>
      </rPr>
      <t xml:space="preserve">Section A1.3.5.3 </t>
    </r>
    <r>
      <rPr>
        <sz val="18"/>
        <color rgb="FF002060"/>
        <rFont val="Segoe UI"/>
        <family val="2"/>
      </rPr>
      <t>of the CFT Invitation to Tender document for full specification.</t>
    </r>
  </si>
  <si>
    <r>
      <t xml:space="preserve">Simulation / Simulators
</t>
    </r>
    <r>
      <rPr>
        <sz val="18"/>
        <color rgb="FF002060"/>
        <rFont val="Segoe UI"/>
        <family val="2"/>
      </rPr>
      <t xml:space="preserve">Please refer to </t>
    </r>
    <r>
      <rPr>
        <b/>
        <sz val="18"/>
        <color rgb="FF002060"/>
        <rFont val="Segoe UI"/>
        <family val="2"/>
      </rPr>
      <t xml:space="preserve">Section A1.3.5.4 </t>
    </r>
    <r>
      <rPr>
        <sz val="18"/>
        <color rgb="FF002060"/>
        <rFont val="Segoe UI"/>
        <family val="2"/>
      </rPr>
      <t>of the CFT Invitation to Tender document for full specification.</t>
    </r>
  </si>
  <si>
    <r>
      <t xml:space="preserve">Model Sets
</t>
    </r>
    <r>
      <rPr>
        <sz val="18"/>
        <color rgb="FF002060"/>
        <rFont val="Segoe UI"/>
        <family val="2"/>
      </rPr>
      <t xml:space="preserve">Please refer to </t>
    </r>
    <r>
      <rPr>
        <b/>
        <sz val="18"/>
        <color rgb="FF002060"/>
        <rFont val="Segoe UI"/>
        <family val="2"/>
      </rPr>
      <t xml:space="preserve">Section A1.3.5.5 </t>
    </r>
    <r>
      <rPr>
        <sz val="18"/>
        <color rgb="FF002060"/>
        <rFont val="Segoe UI"/>
        <family val="2"/>
      </rPr>
      <t>of the CFT Invitation to Tender document for full specification.</t>
    </r>
  </si>
  <si>
    <t>7. The quantities outlined below are indicative estimates, incorporating CMETB requirements. They are provided for guidance only, and additional items may be procured under the scope of this contract as needs arise.</t>
  </si>
  <si>
    <t>6. Tenderers must be able to supply at least 90% of the product range specified in Appendix 2 – Pricing Schedule for the Lot(s) for which they are submitting a tender.</t>
  </si>
  <si>
    <r>
      <t xml:space="preserve">Pricing for </t>
    </r>
    <r>
      <rPr>
        <b/>
        <sz val="16"/>
        <color theme="1"/>
        <rFont val="Segoe UI"/>
        <family val="2"/>
      </rPr>
      <t>Software Licence</t>
    </r>
    <r>
      <rPr>
        <sz val="16"/>
        <color theme="1"/>
        <rFont val="Segoe UI"/>
        <family val="2"/>
      </rPr>
      <t xml:space="preserve"> per licence Year 2 (Optional to Purchase)</t>
    </r>
  </si>
  <si>
    <r>
      <t xml:space="preserve">Pricing for </t>
    </r>
    <r>
      <rPr>
        <b/>
        <sz val="16"/>
        <color theme="1"/>
        <rFont val="Segoe UI"/>
        <family val="2"/>
      </rPr>
      <t>Software Licence</t>
    </r>
    <r>
      <rPr>
        <sz val="16"/>
        <color theme="1"/>
        <rFont val="Segoe UI"/>
        <family val="2"/>
      </rPr>
      <t xml:space="preserve"> per licence Year 3 (Optional to Purchase)</t>
    </r>
  </si>
  <si>
    <r>
      <t xml:space="preserve">Pricing for </t>
    </r>
    <r>
      <rPr>
        <b/>
        <sz val="16"/>
        <color theme="1"/>
        <rFont val="Segoe UI"/>
        <family val="2"/>
      </rPr>
      <t>Software Licence</t>
    </r>
    <r>
      <rPr>
        <sz val="16"/>
        <color theme="1"/>
        <rFont val="Segoe UI"/>
        <family val="2"/>
      </rPr>
      <t xml:space="preserve"> per licence Year 4 (Optional to Purchase)</t>
    </r>
  </si>
  <si>
    <r>
      <t xml:space="preserve">Pricing for </t>
    </r>
    <r>
      <rPr>
        <b/>
        <sz val="16"/>
        <color theme="1"/>
        <rFont val="Segoe UI"/>
        <family val="2"/>
      </rPr>
      <t>Software Licence</t>
    </r>
    <r>
      <rPr>
        <sz val="16"/>
        <color theme="1"/>
        <rFont val="Segoe UI"/>
        <family val="2"/>
      </rPr>
      <t xml:space="preserve"> per licence Year 5 (Optional to Purchase)</t>
    </r>
  </si>
  <si>
    <r>
      <t xml:space="preserve">Pricing for </t>
    </r>
    <r>
      <rPr>
        <b/>
        <sz val="16"/>
        <color theme="1"/>
        <rFont val="Segoe UI"/>
        <family val="2"/>
      </rPr>
      <t>Extended Warranty</t>
    </r>
    <r>
      <rPr>
        <sz val="16"/>
        <color theme="1"/>
        <rFont val="Segoe UI"/>
        <family val="2"/>
      </rPr>
      <t xml:space="preserve"> for Year 5  (Optional to Purchase)</t>
    </r>
  </si>
  <si>
    <r>
      <rPr>
        <b/>
        <sz val="16"/>
        <color theme="1"/>
        <rFont val="Segoe UI"/>
        <family val="2"/>
      </rPr>
      <t>Preventative Maintenance</t>
    </r>
    <r>
      <rPr>
        <sz val="16"/>
        <color theme="1"/>
        <rFont val="Segoe UI"/>
        <family val="2"/>
      </rPr>
      <t xml:space="preserve"> Year 5 (Optional to Purchase)</t>
    </r>
  </si>
  <si>
    <r>
      <t xml:space="preserve">Pricing for </t>
    </r>
    <r>
      <rPr>
        <b/>
        <sz val="16"/>
        <color theme="1"/>
        <rFont val="Segoe UI"/>
        <family val="2"/>
      </rPr>
      <t xml:space="preserve">Additional Training per day incl. travel </t>
    </r>
    <r>
      <rPr>
        <sz val="16"/>
        <color theme="1"/>
        <rFont val="Segoe UI"/>
        <family val="2"/>
      </rPr>
      <t>if required (Optional to Purchase)</t>
    </r>
  </si>
  <si>
    <t>Please specify no. of days for onsite training/demonstrations (This training must be included with the package price).</t>
  </si>
  <si>
    <t>Delivery, off-loading and positioning of the equipment including Electrical Connection by your suitably qualified engineer and commissioning &amp; On-site training/demonstrations to Cavan Institute.</t>
  </si>
  <si>
    <t>Optional to Purchase on a yearly basis</t>
  </si>
  <si>
    <t>3. Costs must be stated in EURO and exclude VAT</t>
  </si>
  <si>
    <t>VAT @ __%</t>
  </si>
  <si>
    <t>Healthcare Equipment
LOT 6  - Simulation Aids - PRICING SCHEDULE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</si>
</sst>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44" formatCode="_-&quot;€&quot;* #,##0.00_-;\-&quot;€&quot;* #,##0.00_-;_-&quot;€&quot;* &quot;-&quot;??_-;_-@_-"/>
    <numFmt numFmtId="164" formatCode="[$€-1809]#,##0.00"/>
    <numFmt numFmtId="165" formatCode="&quot;€&quot;#,##0.00"/>
    <numFmt numFmtId="166" formatCode="0.0%"/>
  </numFmts>
  <fonts count="46" x14ac:knownFonts="1">
    <font>
      <sz val="11"/>
      <color theme="1"/>
      <name val="Calibri"/>
      <family val="2"/>
      <scheme val="minor"/>
    </font>
    <font>
      <sz val="11"/>
      <color theme="1"/>
      <name val="Calibri"/>
      <family val="2"/>
      <scheme val="minor"/>
    </font>
    <font>
      <b/>
      <sz val="22"/>
      <color rgb="FF221F1F"/>
      <name val="Segoe UI"/>
      <family val="2"/>
    </font>
    <font>
      <b/>
      <sz val="14"/>
      <color rgb="FF221F1F"/>
      <name val="Segoe UI"/>
      <family val="2"/>
    </font>
    <font>
      <b/>
      <sz val="14"/>
      <name val="Segoe UI"/>
      <family val="2"/>
    </font>
    <font>
      <b/>
      <sz val="12"/>
      <color rgb="FF000000"/>
      <name val="Arial"/>
      <family val="2"/>
    </font>
    <font>
      <b/>
      <sz val="13"/>
      <color rgb="FF000000"/>
      <name val="Times New Roman"/>
      <family val="1"/>
    </font>
    <font>
      <sz val="8"/>
      <name val="Calibri"/>
      <family val="2"/>
      <scheme val="minor"/>
    </font>
    <font>
      <sz val="11"/>
      <color rgb="FFFF0000"/>
      <name val="Arial"/>
      <family val="2"/>
    </font>
    <font>
      <sz val="18"/>
      <name val="Segoe UI"/>
      <family val="2"/>
    </font>
    <font>
      <b/>
      <sz val="11"/>
      <color rgb="FFFF0000"/>
      <name val="Segoe UI"/>
      <family val="2"/>
    </font>
    <font>
      <sz val="18"/>
      <color theme="1"/>
      <name val="Segoe UI"/>
      <family val="2"/>
    </font>
    <font>
      <sz val="18"/>
      <color rgb="FF000000"/>
      <name val="Segoe UI"/>
      <family val="2"/>
    </font>
    <font>
      <sz val="16"/>
      <color rgb="FF000000"/>
      <name val="Segoe UI"/>
      <family val="2"/>
    </font>
    <font>
      <sz val="11"/>
      <color theme="1"/>
      <name val="Segoe UI"/>
      <family val="2"/>
    </font>
    <font>
      <sz val="20"/>
      <color theme="1"/>
      <name val="Segoe UI"/>
      <family val="2"/>
    </font>
    <font>
      <b/>
      <sz val="14"/>
      <color theme="1"/>
      <name val="Segoe UI"/>
      <family val="2"/>
    </font>
    <font>
      <sz val="16"/>
      <color rgb="FF221F1F"/>
      <name val="Segoe UI"/>
      <family val="2"/>
    </font>
    <font>
      <b/>
      <sz val="16"/>
      <color rgb="FF221F1F"/>
      <name val="Segoe UI"/>
      <family val="2"/>
    </font>
    <font>
      <sz val="18"/>
      <color theme="1"/>
      <name val="Calibri"/>
      <family val="2"/>
      <scheme val="minor"/>
    </font>
    <font>
      <sz val="14"/>
      <color theme="1"/>
      <name val="Calibri"/>
      <family val="2"/>
      <scheme val="minor"/>
    </font>
    <font>
      <b/>
      <sz val="16"/>
      <color theme="1"/>
      <name val="Segoe UI"/>
      <family val="2"/>
    </font>
    <font>
      <b/>
      <sz val="18"/>
      <color theme="1"/>
      <name val="Segoe UI"/>
      <family val="2"/>
    </font>
    <font>
      <sz val="16"/>
      <color theme="1"/>
      <name val="Segoe UI"/>
      <family val="2"/>
    </font>
    <font>
      <b/>
      <sz val="18"/>
      <color rgb="FF000000"/>
      <name val="Segoe UI"/>
      <family val="2"/>
    </font>
    <font>
      <i/>
      <sz val="12"/>
      <color rgb="FFFF0000"/>
      <name val="Segoe UI"/>
      <family val="2"/>
    </font>
    <font>
      <sz val="16"/>
      <color theme="8" tint="-0.499984740745262"/>
      <name val="Segoe UI"/>
      <family val="2"/>
    </font>
    <font>
      <b/>
      <sz val="16"/>
      <color theme="8" tint="-0.499984740745262"/>
      <name val="Segoe UI"/>
      <family val="2"/>
    </font>
    <font>
      <b/>
      <sz val="14"/>
      <color rgb="FF000000"/>
      <name val="Arial"/>
      <family val="2"/>
    </font>
    <font>
      <b/>
      <sz val="18"/>
      <name val="Times New Roman"/>
      <family val="1"/>
    </font>
    <font>
      <b/>
      <sz val="11"/>
      <name val="Times New Roman"/>
      <family val="1"/>
    </font>
    <font>
      <sz val="11"/>
      <name val="Calibri"/>
      <family val="2"/>
      <scheme val="minor"/>
    </font>
    <font>
      <b/>
      <sz val="18"/>
      <color rgb="FF221F1F"/>
      <name val="Segoe UI"/>
      <family val="2"/>
    </font>
    <font>
      <b/>
      <sz val="11"/>
      <name val="Segoe UI"/>
      <family val="2"/>
    </font>
    <font>
      <i/>
      <sz val="18"/>
      <color rgb="FFFF0000"/>
      <name val="Calibri"/>
      <family val="2"/>
      <scheme val="minor"/>
    </font>
    <font>
      <sz val="16"/>
      <color rgb="FFFF0000"/>
      <name val="Segoe UI"/>
      <family val="2"/>
    </font>
    <font>
      <sz val="16"/>
      <color rgb="FF262626"/>
      <name val="Segoe UI"/>
      <family val="2"/>
    </font>
    <font>
      <i/>
      <sz val="16"/>
      <color rgb="FF221F1F"/>
      <name val="Segoe UI"/>
      <family val="2"/>
    </font>
    <font>
      <b/>
      <sz val="12"/>
      <color rgb="FFFF0000"/>
      <name val="Segoe UI"/>
      <family val="2"/>
    </font>
    <font>
      <sz val="16"/>
      <name val="Segoe UI"/>
      <family val="2"/>
    </font>
    <font>
      <sz val="18"/>
      <color rgb="FF002060"/>
      <name val="Segoe UI"/>
      <family val="2"/>
    </font>
    <font>
      <b/>
      <sz val="18"/>
      <color rgb="FF002060"/>
      <name val="Segoe UI"/>
      <family val="2"/>
    </font>
    <font>
      <i/>
      <sz val="16"/>
      <name val="Segoe UI"/>
      <family val="2"/>
    </font>
    <font>
      <b/>
      <sz val="14"/>
      <color theme="5"/>
      <name val="Segoe UI"/>
      <family val="2"/>
    </font>
    <font>
      <b/>
      <u/>
      <sz val="12"/>
      <color rgb="FFFF0000"/>
      <name val="Segoe UI"/>
      <family val="2"/>
    </font>
    <font>
      <b/>
      <sz val="20"/>
      <color theme="1"/>
      <name val="Segoe UI"/>
      <family val="2"/>
    </font>
  </fonts>
  <fills count="13">
    <fill>
      <patternFill patternType="none"/>
    </fill>
    <fill>
      <patternFill patternType="gray125"/>
    </fill>
    <fill>
      <patternFill patternType="solid">
        <fgColor theme="6" tint="0.79998168889431442"/>
        <bgColor indexed="65"/>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5D4F8"/>
        <bgColor indexed="64"/>
      </patternFill>
    </fill>
    <fill>
      <patternFill patternType="solid">
        <fgColor theme="6" tint="0.79998168889431442"/>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6" tint="0.79998168889431442"/>
        <bgColor rgb="FF000000"/>
      </patternFill>
    </fill>
    <fill>
      <patternFill patternType="solid">
        <fgColor theme="9" tint="0.59999389629810485"/>
        <bgColor indexed="64"/>
      </patternFill>
    </fill>
    <fill>
      <patternFill patternType="solid">
        <fgColor theme="5" tint="0.39997558519241921"/>
        <bgColor indexed="64"/>
      </patternFill>
    </fill>
  </fills>
  <borders count="6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rgb="FF221F1F"/>
      </right>
      <top style="medium">
        <color indexed="64"/>
      </top>
      <bottom style="thin">
        <color indexed="64"/>
      </bottom>
      <diagonal/>
    </border>
    <border>
      <left style="thin">
        <color rgb="FF221F1F"/>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right style="medium">
        <color indexed="64"/>
      </right>
      <top style="medium">
        <color indexed="64"/>
      </top>
      <bottom/>
      <diagonal/>
    </border>
    <border>
      <left style="medium">
        <color indexed="64"/>
      </left>
      <right style="thin">
        <color rgb="FF221F1F"/>
      </right>
      <top/>
      <bottom/>
      <diagonal/>
    </border>
    <border>
      <left style="thin">
        <color rgb="FF221F1F"/>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262">
    <xf numFmtId="0" fontId="0" fillId="0" borderId="0" xfId="0"/>
    <xf numFmtId="0" fontId="6" fillId="0" borderId="0" xfId="0" applyFont="1" applyAlignment="1" applyProtection="1">
      <alignment horizontal="center" vertical="center" wrapText="1"/>
      <protection locked="0"/>
    </xf>
    <xf numFmtId="164" fontId="16" fillId="0" borderId="0" xfId="0" applyNumberFormat="1" applyFont="1" applyAlignment="1">
      <alignment horizontal="center" vertical="center"/>
    </xf>
    <xf numFmtId="0" fontId="0" fillId="0" borderId="0" xfId="0" applyAlignment="1">
      <alignment vertical="center"/>
    </xf>
    <xf numFmtId="0" fontId="20" fillId="0" borderId="0" xfId="0" applyFont="1" applyAlignment="1">
      <alignment vertical="center"/>
    </xf>
    <xf numFmtId="6" fontId="19" fillId="0" borderId="0" xfId="0" applyNumberFormat="1" applyFont="1" applyAlignment="1">
      <alignment vertical="center"/>
    </xf>
    <xf numFmtId="0" fontId="14" fillId="0" borderId="0" xfId="0" applyFont="1" applyAlignment="1">
      <alignment horizontal="left" vertical="center" wrapText="1"/>
    </xf>
    <xf numFmtId="0" fontId="5" fillId="0" borderId="0" xfId="0" applyFont="1" applyAlignment="1" applyProtection="1">
      <alignment horizontal="center" vertical="center"/>
      <protection locked="0"/>
    </xf>
    <xf numFmtId="0" fontId="5" fillId="0" borderId="0" xfId="0" applyFont="1" applyAlignment="1" applyProtection="1">
      <alignment horizontal="left" vertical="center"/>
      <protection locked="0"/>
    </xf>
    <xf numFmtId="0" fontId="8" fillId="0" borderId="0" xfId="0" applyFont="1" applyAlignment="1">
      <alignment vertical="center"/>
    </xf>
    <xf numFmtId="0" fontId="14" fillId="0" borderId="0" xfId="0" applyFont="1" applyAlignment="1">
      <alignment horizontal="left" vertical="center"/>
    </xf>
    <xf numFmtId="0" fontId="3" fillId="7" borderId="26" xfId="0" applyFont="1" applyFill="1" applyBorder="1" applyAlignment="1" applyProtection="1">
      <alignment horizontal="center" vertical="center" wrapText="1"/>
      <protection locked="0"/>
    </xf>
    <xf numFmtId="0" fontId="3" fillId="7" borderId="27" xfId="0" applyFont="1" applyFill="1" applyBorder="1" applyAlignment="1" applyProtection="1">
      <alignment horizontal="center" vertical="center" wrapText="1"/>
      <protection locked="0"/>
    </xf>
    <xf numFmtId="0" fontId="3" fillId="7" borderId="12" xfId="0" applyFont="1" applyFill="1" applyBorder="1" applyAlignment="1" applyProtection="1">
      <alignment horizontal="center" vertical="center" wrapText="1"/>
      <protection locked="0"/>
    </xf>
    <xf numFmtId="0" fontId="3" fillId="7" borderId="21" xfId="0" applyFont="1" applyFill="1" applyBorder="1" applyAlignment="1" applyProtection="1">
      <alignment horizontal="center" vertical="center" wrapText="1"/>
      <protection locked="0"/>
    </xf>
    <xf numFmtId="164" fontId="24" fillId="8" borderId="21" xfId="0" applyNumberFormat="1" applyFont="1" applyFill="1" applyBorder="1" applyAlignment="1">
      <alignment horizontal="center" vertical="center" wrapText="1"/>
    </xf>
    <xf numFmtId="164" fontId="22" fillId="8" borderId="20" xfId="0" applyNumberFormat="1" applyFont="1" applyFill="1" applyBorder="1" applyAlignment="1">
      <alignment horizontal="center" vertical="center"/>
    </xf>
    <xf numFmtId="0" fontId="18" fillId="2" borderId="2" xfId="0" applyFont="1" applyFill="1" applyBorder="1" applyAlignment="1">
      <alignment horizontal="center" vertical="center" wrapText="1"/>
    </xf>
    <xf numFmtId="0" fontId="18" fillId="2" borderId="19" xfId="0" applyFont="1" applyFill="1" applyBorder="1" applyAlignment="1">
      <alignment horizontal="center" vertical="center" wrapText="1"/>
    </xf>
    <xf numFmtId="0" fontId="9" fillId="9" borderId="22" xfId="0" applyFont="1" applyFill="1" applyBorder="1" applyAlignment="1">
      <alignment vertical="center" wrapText="1"/>
    </xf>
    <xf numFmtId="0" fontId="9" fillId="9" borderId="2" xfId="0" applyFont="1" applyFill="1" applyBorder="1" applyAlignment="1">
      <alignment vertical="center" wrapText="1"/>
    </xf>
    <xf numFmtId="44" fontId="12" fillId="8" borderId="2" xfId="1" applyFont="1" applyFill="1" applyBorder="1" applyAlignment="1" applyProtection="1">
      <alignment vertical="center" wrapText="1"/>
    </xf>
    <xf numFmtId="0" fontId="18" fillId="2" borderId="11" xfId="0" applyFont="1" applyFill="1" applyBorder="1" applyAlignment="1">
      <alignment vertical="center" wrapText="1"/>
    </xf>
    <xf numFmtId="0" fontId="18" fillId="2" borderId="16" xfId="0" applyFont="1" applyFill="1" applyBorder="1" applyAlignment="1">
      <alignment vertical="center" wrapText="1"/>
    </xf>
    <xf numFmtId="0" fontId="18" fillId="2" borderId="12" xfId="0" applyFont="1" applyFill="1" applyBorder="1" applyAlignment="1">
      <alignment horizontal="center" vertical="center" wrapText="1"/>
    </xf>
    <xf numFmtId="44" fontId="12" fillId="8" borderId="12" xfId="1" applyFont="1" applyFill="1" applyBorder="1" applyAlignment="1" applyProtection="1">
      <alignment vertical="center" wrapText="1"/>
    </xf>
    <xf numFmtId="0" fontId="9" fillId="9" borderId="12" xfId="0" applyFont="1" applyFill="1" applyBorder="1" applyAlignment="1">
      <alignment vertical="center" wrapText="1"/>
    </xf>
    <xf numFmtId="0" fontId="9" fillId="9" borderId="21" xfId="0" applyFont="1" applyFill="1" applyBorder="1" applyAlignment="1">
      <alignment vertical="center" wrapText="1"/>
    </xf>
    <xf numFmtId="0" fontId="18" fillId="2" borderId="18" xfId="0" applyFont="1" applyFill="1" applyBorder="1" applyAlignment="1">
      <alignment vertical="center" wrapText="1"/>
    </xf>
    <xf numFmtId="44" fontId="12" fillId="8" borderId="19" xfId="1" applyFont="1" applyFill="1" applyBorder="1" applyAlignment="1" applyProtection="1">
      <alignment vertical="center" wrapText="1"/>
    </xf>
    <xf numFmtId="0" fontId="9" fillId="9" borderId="19" xfId="0" applyFont="1" applyFill="1" applyBorder="1" applyAlignment="1">
      <alignment vertical="center" wrapText="1"/>
    </xf>
    <xf numFmtId="0" fontId="9" fillId="9" borderId="20" xfId="0" applyFont="1" applyFill="1" applyBorder="1" applyAlignment="1">
      <alignment vertical="center" wrapText="1"/>
    </xf>
    <xf numFmtId="0" fontId="18" fillId="2" borderId="52" xfId="0" applyFont="1" applyFill="1" applyBorder="1" applyAlignment="1">
      <alignment vertical="center" wrapText="1"/>
    </xf>
    <xf numFmtId="44" fontId="12" fillId="8" borderId="53" xfId="1" applyFont="1" applyFill="1" applyBorder="1" applyAlignment="1" applyProtection="1">
      <alignment vertical="center" wrapText="1"/>
    </xf>
    <xf numFmtId="0" fontId="9" fillId="9" borderId="53" xfId="0" applyFont="1" applyFill="1" applyBorder="1" applyAlignment="1">
      <alignment vertical="center" wrapText="1"/>
    </xf>
    <xf numFmtId="0" fontId="9" fillId="9" borderId="54" xfId="0" applyFont="1" applyFill="1" applyBorder="1" applyAlignment="1">
      <alignment vertical="center" wrapText="1"/>
    </xf>
    <xf numFmtId="0" fontId="18" fillId="2" borderId="53" xfId="0" applyFont="1" applyFill="1" applyBorder="1" applyAlignment="1">
      <alignment horizontal="center" vertical="center" wrapText="1"/>
    </xf>
    <xf numFmtId="0" fontId="34" fillId="0" borderId="0" xfId="0" applyFont="1" applyAlignment="1">
      <alignment vertical="center"/>
    </xf>
    <xf numFmtId="44" fontId="12" fillId="8" borderId="32" xfId="1" applyFont="1" applyFill="1" applyBorder="1" applyAlignment="1" applyProtection="1">
      <alignment vertical="center" wrapText="1"/>
    </xf>
    <xf numFmtId="0" fontId="3" fillId="7" borderId="57" xfId="0" applyFont="1" applyFill="1" applyBorder="1" applyAlignment="1" applyProtection="1">
      <alignment horizontal="center" vertical="center" wrapText="1"/>
      <protection locked="0"/>
    </xf>
    <xf numFmtId="0" fontId="3" fillId="7" borderId="58" xfId="0" applyFont="1" applyFill="1" applyBorder="1" applyAlignment="1" applyProtection="1">
      <alignment horizontal="center" vertical="center" wrapText="1"/>
      <protection locked="0"/>
    </xf>
    <xf numFmtId="0" fontId="3" fillId="7" borderId="51" xfId="0" applyFont="1" applyFill="1" applyBorder="1" applyAlignment="1" applyProtection="1">
      <alignment horizontal="center" vertical="center" wrapText="1"/>
      <protection locked="0"/>
    </xf>
    <xf numFmtId="0" fontId="3" fillId="7" borderId="60" xfId="0" applyFont="1" applyFill="1" applyBorder="1" applyAlignment="1" applyProtection="1">
      <alignment horizontal="center" vertical="center" wrapText="1"/>
      <protection locked="0"/>
    </xf>
    <xf numFmtId="0" fontId="18" fillId="2" borderId="6" xfId="0" applyFont="1" applyFill="1" applyBorder="1" applyAlignment="1">
      <alignment horizontal="center" vertical="center" wrapText="1"/>
    </xf>
    <xf numFmtId="0" fontId="34" fillId="0" borderId="0" xfId="0" applyFont="1" applyAlignment="1">
      <alignment vertical="center" wrapText="1"/>
    </xf>
    <xf numFmtId="0" fontId="18" fillId="2" borderId="29" xfId="0" applyFont="1" applyFill="1" applyBorder="1" applyAlignment="1">
      <alignment vertical="center" wrapText="1"/>
    </xf>
    <xf numFmtId="44" fontId="12" fillId="8" borderId="6" xfId="1" applyFont="1" applyFill="1" applyBorder="1" applyAlignment="1" applyProtection="1">
      <alignment vertical="center" wrapText="1"/>
    </xf>
    <xf numFmtId="0" fontId="9" fillId="9" borderId="6" xfId="0" applyFont="1" applyFill="1" applyBorder="1" applyAlignment="1">
      <alignment vertical="center" wrapText="1"/>
    </xf>
    <xf numFmtId="0" fontId="9" fillId="9" borderId="30" xfId="0" applyFont="1" applyFill="1" applyBorder="1" applyAlignment="1">
      <alignment vertical="center" wrapText="1"/>
    </xf>
    <xf numFmtId="0" fontId="3" fillId="7" borderId="48" xfId="0" applyFont="1" applyFill="1" applyBorder="1" applyAlignment="1" applyProtection="1">
      <alignment horizontal="center" vertical="center" wrapText="1"/>
      <protection locked="0"/>
    </xf>
    <xf numFmtId="0" fontId="3" fillId="7" borderId="49" xfId="0" applyFont="1" applyFill="1" applyBorder="1" applyAlignment="1" applyProtection="1">
      <alignment horizontal="center" vertical="center" wrapText="1"/>
      <protection locked="0"/>
    </xf>
    <xf numFmtId="0" fontId="3" fillId="7" borderId="50" xfId="0" applyFont="1" applyFill="1" applyBorder="1" applyAlignment="1" applyProtection="1">
      <alignment horizontal="center" vertical="center" wrapText="1"/>
      <protection locked="0"/>
    </xf>
    <xf numFmtId="44" fontId="12" fillId="9" borderId="53" xfId="1" applyFont="1" applyFill="1" applyBorder="1" applyAlignment="1" applyProtection="1">
      <alignment vertical="center" wrapText="1"/>
    </xf>
    <xf numFmtId="44" fontId="12" fillId="9" borderId="2" xfId="1" applyFont="1" applyFill="1" applyBorder="1" applyAlignment="1" applyProtection="1">
      <alignment vertical="center" wrapText="1"/>
    </xf>
    <xf numFmtId="44" fontId="12" fillId="9" borderId="6" xfId="1" applyFont="1" applyFill="1" applyBorder="1" applyAlignment="1" applyProtection="1">
      <alignment vertical="center" wrapText="1"/>
    </xf>
    <xf numFmtId="44" fontId="12" fillId="9" borderId="19" xfId="1" applyFont="1" applyFill="1" applyBorder="1" applyAlignment="1" applyProtection="1">
      <alignment vertical="center" wrapText="1"/>
    </xf>
    <xf numFmtId="44" fontId="11" fillId="9" borderId="36" xfId="0" applyNumberFormat="1" applyFont="1" applyFill="1" applyBorder="1" applyAlignment="1">
      <alignment horizontal="left" vertical="center" wrapText="1"/>
    </xf>
    <xf numFmtId="0" fontId="14" fillId="9" borderId="36" xfId="0" applyFont="1" applyFill="1" applyBorder="1" applyAlignment="1">
      <alignment horizontal="left" vertical="center" wrapText="1"/>
    </xf>
    <xf numFmtId="44" fontId="12" fillId="9" borderId="12" xfId="1" applyFont="1" applyFill="1" applyBorder="1" applyAlignment="1" applyProtection="1">
      <alignment vertical="center" wrapText="1"/>
    </xf>
    <xf numFmtId="44" fontId="11" fillId="9" borderId="21" xfId="0" applyNumberFormat="1" applyFont="1" applyFill="1" applyBorder="1" applyAlignment="1">
      <alignment horizontal="left" vertical="center" wrapText="1"/>
    </xf>
    <xf numFmtId="0" fontId="14" fillId="9" borderId="20" xfId="0" applyFont="1" applyFill="1" applyBorder="1" applyAlignment="1">
      <alignment horizontal="left" vertical="center" wrapText="1"/>
    </xf>
    <xf numFmtId="0" fontId="3" fillId="7" borderId="13" xfId="0" applyFont="1" applyFill="1" applyBorder="1" applyAlignment="1" applyProtection="1">
      <alignment horizontal="center" vertical="center" wrapText="1"/>
      <protection locked="0"/>
    </xf>
    <xf numFmtId="44" fontId="11" fillId="9" borderId="54" xfId="0" applyNumberFormat="1" applyFont="1" applyFill="1" applyBorder="1" applyAlignment="1">
      <alignment horizontal="left" vertical="center" wrapText="1"/>
    </xf>
    <xf numFmtId="0" fontId="33" fillId="4" borderId="49" xfId="0" applyFont="1" applyFill="1" applyBorder="1" applyAlignment="1">
      <alignment horizontal="center" vertical="center" wrapText="1" shrinkToFit="1"/>
    </xf>
    <xf numFmtId="0" fontId="33" fillId="4" borderId="50" xfId="0" applyFont="1" applyFill="1" applyBorder="1" applyAlignment="1">
      <alignment horizontal="center" vertical="center" wrapText="1" shrinkToFit="1"/>
    </xf>
    <xf numFmtId="0" fontId="14" fillId="4" borderId="0" xfId="0" applyFont="1" applyFill="1"/>
    <xf numFmtId="0" fontId="31" fillId="9" borderId="12" xfId="0" applyFont="1" applyFill="1" applyBorder="1" applyAlignment="1">
      <alignment horizontal="center" vertical="center" wrapText="1" shrinkToFit="1"/>
    </xf>
    <xf numFmtId="165" fontId="30" fillId="9" borderId="12" xfId="0" applyNumberFormat="1" applyFont="1" applyFill="1" applyBorder="1" applyAlignment="1">
      <alignment horizontal="center" vertical="center" wrapText="1" shrinkToFit="1"/>
    </xf>
    <xf numFmtId="166" fontId="30" fillId="9" borderId="12" xfId="0" applyNumberFormat="1" applyFont="1" applyFill="1" applyBorder="1" applyAlignment="1">
      <alignment horizontal="center" vertical="center" wrapText="1" shrinkToFit="1"/>
    </xf>
    <xf numFmtId="0" fontId="31" fillId="9" borderId="2" xfId="0" applyFont="1" applyFill="1" applyBorder="1" applyAlignment="1">
      <alignment horizontal="center" vertical="center" wrapText="1" shrinkToFit="1"/>
    </xf>
    <xf numFmtId="165" fontId="30" fillId="9" borderId="2" xfId="0" applyNumberFormat="1" applyFont="1" applyFill="1" applyBorder="1" applyAlignment="1">
      <alignment horizontal="center" vertical="center" wrapText="1" shrinkToFit="1"/>
    </xf>
    <xf numFmtId="166" fontId="30" fillId="9" borderId="2" xfId="0" applyNumberFormat="1" applyFont="1" applyFill="1" applyBorder="1" applyAlignment="1">
      <alignment horizontal="center" vertical="center" wrapText="1" shrinkToFit="1"/>
    </xf>
    <xf numFmtId="0" fontId="31" fillId="9" borderId="19" xfId="0" applyFont="1" applyFill="1" applyBorder="1" applyAlignment="1">
      <alignment horizontal="center" vertical="center" wrapText="1" shrinkToFit="1"/>
    </xf>
    <xf numFmtId="165" fontId="30" fillId="9" borderId="19" xfId="0" applyNumberFormat="1" applyFont="1" applyFill="1" applyBorder="1" applyAlignment="1">
      <alignment horizontal="center" vertical="center" wrapText="1" shrinkToFit="1"/>
    </xf>
    <xf numFmtId="166" fontId="30" fillId="9" borderId="19" xfId="0" applyNumberFormat="1" applyFont="1" applyFill="1" applyBorder="1" applyAlignment="1">
      <alignment horizontal="center" vertical="center" wrapText="1" shrinkToFit="1"/>
    </xf>
    <xf numFmtId="165" fontId="19" fillId="4" borderId="47" xfId="0" applyNumberFormat="1" applyFont="1" applyFill="1" applyBorder="1" applyAlignment="1">
      <alignment vertical="center"/>
    </xf>
    <xf numFmtId="165" fontId="30" fillId="8" borderId="21" xfId="0" applyNumberFormat="1" applyFont="1" applyFill="1" applyBorder="1" applyAlignment="1">
      <alignment horizontal="center" vertical="center" wrapText="1" shrinkToFit="1"/>
    </xf>
    <xf numFmtId="165" fontId="30" fillId="8" borderId="22" xfId="0" applyNumberFormat="1" applyFont="1" applyFill="1" applyBorder="1" applyAlignment="1">
      <alignment horizontal="center" vertical="center" wrapText="1" shrinkToFit="1"/>
    </xf>
    <xf numFmtId="165" fontId="30" fillId="8" borderId="20" xfId="0" applyNumberFormat="1" applyFont="1" applyFill="1" applyBorder="1" applyAlignment="1">
      <alignment horizontal="center" vertical="center" wrapText="1" shrinkToFit="1"/>
    </xf>
    <xf numFmtId="164" fontId="24" fillId="8" borderId="61" xfId="0" applyNumberFormat="1" applyFont="1" applyFill="1" applyBorder="1" applyAlignment="1">
      <alignment horizontal="center" vertical="center" wrapText="1"/>
    </xf>
    <xf numFmtId="164" fontId="16" fillId="9" borderId="64" xfId="0" applyNumberFormat="1" applyFont="1" applyFill="1" applyBorder="1" applyAlignment="1">
      <alignment horizontal="center" vertical="center"/>
    </xf>
    <xf numFmtId="164" fontId="16" fillId="9" borderId="65" xfId="0" applyNumberFormat="1" applyFont="1" applyFill="1" applyBorder="1" applyAlignment="1">
      <alignment horizontal="center" vertical="center"/>
    </xf>
    <xf numFmtId="164" fontId="16" fillId="9" borderId="66" xfId="0" applyNumberFormat="1" applyFont="1" applyFill="1" applyBorder="1" applyAlignment="1">
      <alignment horizontal="center" vertical="center"/>
    </xf>
    <xf numFmtId="164" fontId="16" fillId="9" borderId="68" xfId="0" applyNumberFormat="1" applyFont="1" applyFill="1" applyBorder="1" applyAlignment="1">
      <alignment horizontal="center" vertical="center"/>
    </xf>
    <xf numFmtId="164" fontId="16" fillId="9" borderId="61" xfId="0" applyNumberFormat="1" applyFont="1" applyFill="1" applyBorder="1" applyAlignment="1">
      <alignment horizontal="center" vertical="center"/>
    </xf>
    <xf numFmtId="9" fontId="22" fillId="8" borderId="22" xfId="0" applyNumberFormat="1" applyFont="1" applyFill="1" applyBorder="1" applyAlignment="1">
      <alignment horizontal="center" vertical="center"/>
    </xf>
    <xf numFmtId="0" fontId="23" fillId="3" borderId="18" xfId="0" applyFont="1" applyFill="1" applyBorder="1" applyAlignment="1">
      <alignment horizontal="center" vertical="center"/>
    </xf>
    <xf numFmtId="0" fontId="23" fillId="3" borderId="19" xfId="0" applyFont="1" applyFill="1" applyBorder="1" applyAlignment="1">
      <alignment horizontal="center" vertical="center"/>
    </xf>
    <xf numFmtId="0" fontId="23" fillId="3" borderId="63" xfId="0" applyFont="1" applyFill="1" applyBorder="1" applyAlignment="1">
      <alignment horizontal="center" vertical="center"/>
    </xf>
    <xf numFmtId="0" fontId="45" fillId="7" borderId="23" xfId="0" applyFont="1" applyFill="1" applyBorder="1" applyAlignment="1">
      <alignment horizontal="right" vertical="center"/>
    </xf>
    <xf numFmtId="0" fontId="45" fillId="7" borderId="24" xfId="0" applyFont="1" applyFill="1" applyBorder="1" applyAlignment="1">
      <alignment horizontal="right" vertical="center"/>
    </xf>
    <xf numFmtId="0" fontId="45" fillId="7" borderId="62" xfId="0" applyFont="1" applyFill="1" applyBorder="1" applyAlignment="1">
      <alignment horizontal="right" vertical="center"/>
    </xf>
    <xf numFmtId="164" fontId="25" fillId="0" borderId="0" xfId="0" applyNumberFormat="1" applyFont="1" applyAlignment="1">
      <alignment horizontal="center" vertical="center"/>
    </xf>
    <xf numFmtId="0" fontId="23" fillId="12" borderId="11" xfId="0" applyFont="1" applyFill="1" applyBorder="1" applyAlignment="1">
      <alignment horizontal="center" vertical="center"/>
    </xf>
    <xf numFmtId="0" fontId="23" fillId="12" borderId="12" xfId="0" applyFont="1" applyFill="1" applyBorder="1" applyAlignment="1">
      <alignment horizontal="center" vertical="center"/>
    </xf>
    <xf numFmtId="0" fontId="23" fillId="12" borderId="13" xfId="0" applyFont="1" applyFill="1" applyBorder="1" applyAlignment="1">
      <alignment horizontal="center" vertical="center"/>
    </xf>
    <xf numFmtId="0" fontId="23" fillId="12" borderId="16" xfId="0" applyFont="1" applyFill="1" applyBorder="1" applyAlignment="1">
      <alignment horizontal="center" vertical="center"/>
    </xf>
    <xf numFmtId="0" fontId="23" fillId="12" borderId="2" xfId="0" applyFont="1" applyFill="1" applyBorder="1" applyAlignment="1">
      <alignment horizontal="center" vertical="center"/>
    </xf>
    <xf numFmtId="0" fontId="23" fillId="12" borderId="3" xfId="0" applyFont="1" applyFill="1" applyBorder="1" applyAlignment="1">
      <alignment horizontal="center" vertical="center"/>
    </xf>
    <xf numFmtId="0" fontId="23" fillId="12" borderId="18" xfId="0" applyFont="1" applyFill="1" applyBorder="1" applyAlignment="1">
      <alignment horizontal="center" vertical="center"/>
    </xf>
    <xf numFmtId="0" fontId="23" fillId="12" borderId="19" xfId="0" applyFont="1" applyFill="1" applyBorder="1" applyAlignment="1">
      <alignment horizontal="center" vertical="center"/>
    </xf>
    <xf numFmtId="0" fontId="23" fillId="12" borderId="63" xfId="0" applyFont="1" applyFill="1" applyBorder="1" applyAlignment="1">
      <alignment horizontal="center" vertical="center"/>
    </xf>
    <xf numFmtId="0" fontId="23" fillId="4" borderId="18" xfId="0" applyFont="1" applyFill="1" applyBorder="1" applyAlignment="1">
      <alignment horizontal="center" vertical="center"/>
    </xf>
    <xf numFmtId="0" fontId="23" fillId="4" borderId="19" xfId="0" applyFont="1" applyFill="1" applyBorder="1" applyAlignment="1">
      <alignment horizontal="center" vertical="center"/>
    </xf>
    <xf numFmtId="0" fontId="23" fillId="4" borderId="63" xfId="0" applyFont="1" applyFill="1" applyBorder="1" applyAlignment="1">
      <alignment horizontal="center" vertical="center"/>
    </xf>
    <xf numFmtId="0" fontId="23" fillId="8" borderId="23" xfId="0" applyFont="1" applyFill="1" applyBorder="1" applyAlignment="1">
      <alignment horizontal="center" vertical="center"/>
    </xf>
    <xf numFmtId="0" fontId="23" fillId="8" borderId="24" xfId="0" applyFont="1" applyFill="1" applyBorder="1" applyAlignment="1">
      <alignment horizontal="center" vertical="center"/>
    </xf>
    <xf numFmtId="0" fontId="23" fillId="8" borderId="62" xfId="0" applyFont="1" applyFill="1" applyBorder="1" applyAlignment="1">
      <alignment horizontal="center" vertical="center"/>
    </xf>
    <xf numFmtId="0" fontId="5" fillId="0" borderId="3"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28" fillId="6" borderId="16" xfId="0" applyFont="1" applyFill="1" applyBorder="1" applyAlignment="1" applyProtection="1">
      <alignment horizontal="left" vertical="center"/>
      <protection locked="0"/>
    </xf>
    <xf numFmtId="0" fontId="28" fillId="6" borderId="2" xfId="0" applyFont="1" applyFill="1" applyBorder="1" applyAlignment="1" applyProtection="1">
      <alignment horizontal="left" vertical="center"/>
      <protection locked="0"/>
    </xf>
    <xf numFmtId="0" fontId="28" fillId="6" borderId="10" xfId="0" applyFont="1" applyFill="1" applyBorder="1" applyAlignment="1" applyProtection="1">
      <alignment horizontal="left" vertical="center"/>
      <protection locked="0"/>
    </xf>
    <xf numFmtId="0" fontId="28" fillId="6" borderId="5" xfId="0" applyFont="1" applyFill="1" applyBorder="1" applyAlignment="1" applyProtection="1">
      <alignment horizontal="left" vertical="center"/>
      <protection locked="0"/>
    </xf>
    <xf numFmtId="0" fontId="15" fillId="7" borderId="11" xfId="0" applyFont="1" applyFill="1" applyBorder="1" applyAlignment="1">
      <alignment horizontal="right" vertical="center"/>
    </xf>
    <xf numFmtId="0" fontId="15" fillId="7" borderId="12" xfId="0" applyFont="1" applyFill="1" applyBorder="1" applyAlignment="1">
      <alignment horizontal="right" vertical="center"/>
    </xf>
    <xf numFmtId="0" fontId="15" fillId="7" borderId="16" xfId="0" applyFont="1" applyFill="1" applyBorder="1" applyAlignment="1">
      <alignment horizontal="right" vertical="center"/>
    </xf>
    <xf numFmtId="0" fontId="15" fillId="7" borderId="2" xfId="0" applyFont="1" applyFill="1" applyBorder="1" applyAlignment="1">
      <alignment horizontal="right" vertical="center"/>
    </xf>
    <xf numFmtId="0" fontId="15" fillId="7" borderId="18" xfId="0" applyFont="1" applyFill="1" applyBorder="1" applyAlignment="1">
      <alignment horizontal="right" vertical="center"/>
    </xf>
    <xf numFmtId="0" fontId="15" fillId="7" borderId="19" xfId="0" applyFont="1" applyFill="1" applyBorder="1" applyAlignment="1">
      <alignment horizontal="right" vertical="center"/>
    </xf>
    <xf numFmtId="0" fontId="22" fillId="5" borderId="48" xfId="0" applyFont="1" applyFill="1" applyBorder="1" applyAlignment="1">
      <alignment horizontal="center" vertical="center" wrapText="1"/>
    </xf>
    <xf numFmtId="0" fontId="22" fillId="5" borderId="49" xfId="0" applyFont="1" applyFill="1" applyBorder="1" applyAlignment="1">
      <alignment horizontal="center" vertical="center" wrapText="1"/>
    </xf>
    <xf numFmtId="0" fontId="22" fillId="5" borderId="50" xfId="0" applyFont="1" applyFill="1" applyBorder="1" applyAlignment="1">
      <alignment horizontal="center" vertical="center" wrapText="1"/>
    </xf>
    <xf numFmtId="0" fontId="23" fillId="4" borderId="11" xfId="0" applyFont="1" applyFill="1" applyBorder="1" applyAlignment="1">
      <alignment horizontal="center" vertical="center"/>
    </xf>
    <xf numFmtId="0" fontId="23" fillId="4" borderId="12" xfId="0" applyFont="1" applyFill="1" applyBorder="1" applyAlignment="1">
      <alignment horizontal="center" vertical="center"/>
    </xf>
    <xf numFmtId="0" fontId="23" fillId="4" borderId="13" xfId="0" applyFont="1" applyFill="1" applyBorder="1" applyAlignment="1">
      <alignment horizontal="center" vertical="center"/>
    </xf>
    <xf numFmtId="0" fontId="23" fillId="4" borderId="16" xfId="0" applyFont="1" applyFill="1" applyBorder="1" applyAlignment="1">
      <alignment horizontal="center" vertical="center"/>
    </xf>
    <xf numFmtId="0" fontId="23" fillId="4" borderId="2" xfId="0" applyFont="1" applyFill="1" applyBorder="1" applyAlignment="1">
      <alignment horizontal="center" vertical="center"/>
    </xf>
    <xf numFmtId="0" fontId="23" fillId="4" borderId="3" xfId="0" applyFont="1" applyFill="1" applyBorder="1" applyAlignment="1">
      <alignment horizontal="center" vertical="center"/>
    </xf>
    <xf numFmtId="0" fontId="23" fillId="3" borderId="11" xfId="0" applyFont="1" applyFill="1" applyBorder="1" applyAlignment="1">
      <alignment horizontal="center" vertical="center"/>
    </xf>
    <xf numFmtId="0" fontId="23" fillId="3" borderId="12" xfId="0" applyFont="1" applyFill="1" applyBorder="1" applyAlignment="1">
      <alignment horizontal="center" vertical="center"/>
    </xf>
    <xf numFmtId="0" fontId="23" fillId="3" borderId="13" xfId="0" applyFont="1" applyFill="1" applyBorder="1" applyAlignment="1">
      <alignment horizontal="center" vertical="center"/>
    </xf>
    <xf numFmtId="0" fontId="23" fillId="3" borderId="52" xfId="0" applyFont="1" applyFill="1" applyBorder="1" applyAlignment="1">
      <alignment horizontal="center" vertical="center"/>
    </xf>
    <xf numFmtId="0" fontId="23" fillId="3" borderId="53" xfId="0" applyFont="1" applyFill="1" applyBorder="1" applyAlignment="1">
      <alignment horizontal="center" vertical="center"/>
    </xf>
    <xf numFmtId="0" fontId="23" fillId="3" borderId="67" xfId="0" applyFont="1" applyFill="1" applyBorder="1" applyAlignment="1">
      <alignment horizontal="center" vertical="center"/>
    </xf>
    <xf numFmtId="0" fontId="23" fillId="3" borderId="16" xfId="0" applyFont="1" applyFill="1" applyBorder="1" applyAlignment="1">
      <alignment horizontal="center" vertical="center"/>
    </xf>
    <xf numFmtId="0" fontId="23" fillId="3" borderId="2" xfId="0" applyFont="1" applyFill="1" applyBorder="1" applyAlignment="1">
      <alignment horizontal="center" vertical="center"/>
    </xf>
    <xf numFmtId="0" fontId="23" fillId="3" borderId="3" xfId="0" applyFont="1" applyFill="1" applyBorder="1" applyAlignment="1">
      <alignment horizontal="center" vertical="center"/>
    </xf>
    <xf numFmtId="0" fontId="28" fillId="6" borderId="18" xfId="0" applyFont="1" applyFill="1" applyBorder="1" applyAlignment="1" applyProtection="1">
      <alignment vertical="center"/>
      <protection locked="0"/>
    </xf>
    <xf numFmtId="0" fontId="28" fillId="6" borderId="19" xfId="0" applyFont="1" applyFill="1" applyBorder="1" applyAlignment="1" applyProtection="1">
      <alignment vertical="center"/>
      <protection locked="0"/>
    </xf>
    <xf numFmtId="0" fontId="28" fillId="6" borderId="11" xfId="0" applyFont="1" applyFill="1" applyBorder="1" applyAlignment="1" applyProtection="1">
      <alignment horizontal="left" vertical="center"/>
      <protection locked="0"/>
    </xf>
    <xf numFmtId="0" fontId="28" fillId="6" borderId="12" xfId="0" applyFont="1" applyFill="1" applyBorder="1" applyAlignment="1" applyProtection="1">
      <alignment horizontal="left" vertical="center"/>
      <protection locked="0"/>
    </xf>
    <xf numFmtId="0" fontId="5" fillId="0" borderId="13" xfId="0" applyFont="1" applyBorder="1" applyAlignment="1" applyProtection="1">
      <alignment horizontal="center" vertical="center"/>
      <protection locked="0"/>
    </xf>
    <xf numFmtId="0" fontId="5" fillId="0" borderId="14" xfId="0" applyFont="1" applyBorder="1" applyAlignment="1" applyProtection="1">
      <alignment horizontal="center" vertical="center"/>
      <protection locked="0"/>
    </xf>
    <xf numFmtId="0" fontId="5" fillId="0" borderId="15" xfId="0" applyFont="1" applyBorder="1" applyAlignment="1" applyProtection="1">
      <alignment horizontal="center" vertical="center"/>
      <protection locked="0"/>
    </xf>
    <xf numFmtId="0" fontId="5" fillId="0" borderId="19" xfId="0" applyFont="1" applyBorder="1" applyAlignment="1" applyProtection="1">
      <alignment horizontal="center" vertical="center"/>
      <protection locked="0"/>
    </xf>
    <xf numFmtId="0" fontId="5" fillId="0" borderId="20" xfId="0" applyFont="1" applyBorder="1" applyAlignment="1" applyProtection="1">
      <alignment horizontal="center" vertical="center"/>
      <protection locked="0"/>
    </xf>
    <xf numFmtId="0" fontId="13" fillId="6" borderId="11" xfId="0" applyFont="1" applyFill="1" applyBorder="1" applyAlignment="1" applyProtection="1">
      <alignment horizontal="left" vertical="center" wrapText="1"/>
      <protection locked="0"/>
    </xf>
    <xf numFmtId="0" fontId="13" fillId="6" borderId="12" xfId="0" applyFont="1" applyFill="1" applyBorder="1" applyAlignment="1" applyProtection="1">
      <alignment horizontal="left" vertical="center" wrapText="1"/>
      <protection locked="0"/>
    </xf>
    <xf numFmtId="0" fontId="4" fillId="7" borderId="27" xfId="0" applyFont="1" applyFill="1" applyBorder="1" applyAlignment="1" applyProtection="1">
      <alignment horizontal="center" vertical="center" wrapText="1"/>
      <protection locked="0"/>
    </xf>
    <xf numFmtId="0" fontId="4" fillId="7" borderId="14" xfId="0" applyFont="1" applyFill="1" applyBorder="1" applyAlignment="1" applyProtection="1">
      <alignment horizontal="center" vertical="center" wrapText="1"/>
      <protection locked="0"/>
    </xf>
    <xf numFmtId="0" fontId="4" fillId="7" borderId="28" xfId="0" applyFont="1" applyFill="1" applyBorder="1" applyAlignment="1" applyProtection="1">
      <alignment horizontal="center" vertical="center" wrapText="1"/>
      <protection locked="0"/>
    </xf>
    <xf numFmtId="0" fontId="18" fillId="2" borderId="29" xfId="0" applyFont="1" applyFill="1" applyBorder="1" applyAlignment="1">
      <alignment horizontal="center" vertical="center" wrapText="1"/>
    </xf>
    <xf numFmtId="0" fontId="18" fillId="2" borderId="31"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32" xfId="0" applyFont="1" applyFill="1" applyBorder="1" applyAlignment="1">
      <alignment horizontal="center" vertical="center" wrapText="1"/>
    </xf>
    <xf numFmtId="0" fontId="13" fillId="6" borderId="18" xfId="0" applyFont="1" applyFill="1" applyBorder="1" applyAlignment="1" applyProtection="1">
      <alignment horizontal="left" vertical="center" wrapText="1"/>
      <protection locked="0"/>
    </xf>
    <xf numFmtId="0" fontId="13" fillId="6" borderId="19" xfId="0" applyFont="1" applyFill="1" applyBorder="1" applyAlignment="1" applyProtection="1">
      <alignment horizontal="left" vertical="center" wrapText="1"/>
      <protection locked="0"/>
    </xf>
    <xf numFmtId="0" fontId="2" fillId="7" borderId="37" xfId="0" applyFont="1" applyFill="1" applyBorder="1" applyAlignment="1" applyProtection="1">
      <alignment horizontal="center" vertical="center" wrapText="1"/>
      <protection locked="0"/>
    </xf>
    <xf numFmtId="0" fontId="2" fillId="7" borderId="38" xfId="0" applyFont="1" applyFill="1" applyBorder="1" applyAlignment="1" applyProtection="1">
      <alignment horizontal="center" vertical="center" wrapText="1"/>
      <protection locked="0"/>
    </xf>
    <xf numFmtId="0" fontId="2" fillId="7" borderId="39" xfId="0" applyFont="1" applyFill="1" applyBorder="1" applyAlignment="1" applyProtection="1">
      <alignment horizontal="center" vertical="center" wrapText="1"/>
      <protection locked="0"/>
    </xf>
    <xf numFmtId="0" fontId="16" fillId="4" borderId="40" xfId="0" applyFont="1" applyFill="1" applyBorder="1" applyAlignment="1" applyProtection="1">
      <alignment horizontal="left" vertical="center" wrapText="1"/>
      <protection locked="0"/>
    </xf>
    <xf numFmtId="0" fontId="16" fillId="4" borderId="14" xfId="0" applyFont="1" applyFill="1" applyBorder="1" applyAlignment="1" applyProtection="1">
      <alignment horizontal="left" vertical="center" wrapText="1"/>
      <protection locked="0"/>
    </xf>
    <xf numFmtId="0" fontId="16" fillId="4" borderId="15" xfId="0" applyFont="1" applyFill="1" applyBorder="1" applyAlignment="1" applyProtection="1">
      <alignment horizontal="left" vertical="center" wrapText="1"/>
      <protection locked="0"/>
    </xf>
    <xf numFmtId="0" fontId="16" fillId="4" borderId="10" xfId="0" applyFont="1" applyFill="1" applyBorder="1" applyAlignment="1" applyProtection="1">
      <alignment horizontal="left" vertical="center" wrapText="1"/>
      <protection locked="0"/>
    </xf>
    <xf numFmtId="0" fontId="16" fillId="4" borderId="4" xfId="0" applyFont="1" applyFill="1" applyBorder="1" applyAlignment="1" applyProtection="1">
      <alignment horizontal="left" vertical="center" wrapText="1"/>
      <protection locked="0"/>
    </xf>
    <xf numFmtId="0" fontId="16" fillId="4" borderId="17" xfId="0" applyFont="1" applyFill="1" applyBorder="1" applyAlignment="1" applyProtection="1">
      <alignment horizontal="left" vertical="center" wrapText="1"/>
      <protection locked="0"/>
    </xf>
    <xf numFmtId="44" fontId="12" fillId="9" borderId="6" xfId="1" applyFont="1" applyFill="1" applyBorder="1" applyAlignment="1" applyProtection="1">
      <alignment horizontal="left" vertical="center" wrapText="1"/>
    </xf>
    <xf numFmtId="44" fontId="12" fillId="9" borderId="32" xfId="1" applyFont="1" applyFill="1" applyBorder="1" applyAlignment="1" applyProtection="1">
      <alignment horizontal="left" vertical="center" wrapText="1"/>
    </xf>
    <xf numFmtId="0" fontId="9" fillId="9" borderId="7" xfId="0" applyFont="1" applyFill="1" applyBorder="1" applyAlignment="1">
      <alignment horizontal="right" vertical="center" wrapText="1"/>
    </xf>
    <xf numFmtId="0" fontId="9" fillId="9" borderId="33" xfId="0" applyFont="1" applyFill="1" applyBorder="1" applyAlignment="1">
      <alignment horizontal="right" vertical="center" wrapText="1"/>
    </xf>
    <xf numFmtId="0" fontId="9" fillId="9" borderId="30" xfId="0" applyFont="1" applyFill="1" applyBorder="1" applyAlignment="1">
      <alignment horizontal="right" vertical="center" wrapText="1"/>
    </xf>
    <xf numFmtId="0" fontId="9" fillId="9" borderId="36" xfId="0" applyFont="1" applyFill="1" applyBorder="1" applyAlignment="1">
      <alignment horizontal="right" vertical="center" wrapText="1"/>
    </xf>
    <xf numFmtId="0" fontId="17" fillId="10" borderId="7" xfId="0" applyFont="1" applyFill="1" applyBorder="1" applyAlignment="1">
      <alignment vertical="center" wrapText="1"/>
    </xf>
    <xf numFmtId="0" fontId="17" fillId="10" borderId="8" xfId="0" applyFont="1" applyFill="1" applyBorder="1" applyAlignment="1">
      <alignment vertical="center" wrapText="1"/>
    </xf>
    <xf numFmtId="0" fontId="17" fillId="10" borderId="9" xfId="0" applyFont="1" applyFill="1" applyBorder="1" applyAlignment="1">
      <alignment vertical="center" wrapText="1"/>
    </xf>
    <xf numFmtId="0" fontId="17" fillId="10" borderId="33" xfId="0" applyFont="1" applyFill="1" applyBorder="1" applyAlignment="1">
      <alignment vertical="center" wrapText="1"/>
    </xf>
    <xf numFmtId="0" fontId="17" fillId="10" borderId="34" xfId="0" applyFont="1" applyFill="1" applyBorder="1" applyAlignment="1">
      <alignment vertical="center" wrapText="1"/>
    </xf>
    <xf numFmtId="0" fontId="17" fillId="10" borderId="35" xfId="0" applyFont="1" applyFill="1" applyBorder="1" applyAlignment="1">
      <alignment vertical="center" wrapText="1"/>
    </xf>
    <xf numFmtId="0" fontId="16" fillId="4" borderId="43" xfId="0" applyFont="1" applyFill="1" applyBorder="1" applyAlignment="1" applyProtection="1">
      <alignment horizontal="left" vertical="center" wrapText="1"/>
      <protection locked="0"/>
    </xf>
    <xf numFmtId="0" fontId="16" fillId="4" borderId="34" xfId="0" applyFont="1" applyFill="1" applyBorder="1" applyAlignment="1" applyProtection="1">
      <alignment horizontal="left" vertical="center" wrapText="1"/>
      <protection locked="0"/>
    </xf>
    <xf numFmtId="0" fontId="16" fillId="4" borderId="44" xfId="0" applyFont="1" applyFill="1" applyBorder="1" applyAlignment="1" applyProtection="1">
      <alignment horizontal="left" vertical="center" wrapText="1"/>
      <protection locked="0"/>
    </xf>
    <xf numFmtId="0" fontId="3" fillId="7" borderId="45" xfId="0" applyFont="1" applyFill="1" applyBorder="1" applyAlignment="1" applyProtection="1">
      <alignment horizontal="center" vertical="center" wrapText="1"/>
      <protection locked="0"/>
    </xf>
    <xf numFmtId="0" fontId="3" fillId="7" borderId="56" xfId="0" applyFont="1" applyFill="1" applyBorder="1" applyAlignment="1" applyProtection="1">
      <alignment horizontal="center" vertical="center" wrapText="1"/>
      <protection locked="0"/>
    </xf>
    <xf numFmtId="0" fontId="9" fillId="9" borderId="2" xfId="0" applyFont="1" applyFill="1" applyBorder="1" applyAlignment="1">
      <alignment horizontal="center" vertical="center" wrapText="1"/>
    </xf>
    <xf numFmtId="0" fontId="9" fillId="9" borderId="22" xfId="0" applyFont="1" applyFill="1" applyBorder="1" applyAlignment="1">
      <alignment horizontal="center" vertical="center" wrapText="1"/>
    </xf>
    <xf numFmtId="0" fontId="9" fillId="9" borderId="19" xfId="0" applyFont="1" applyFill="1" applyBorder="1" applyAlignment="1">
      <alignment horizontal="center" vertical="center" wrapText="1"/>
    </xf>
    <xf numFmtId="0" fontId="9" fillId="9" borderId="20" xfId="0" applyFont="1" applyFill="1" applyBorder="1" applyAlignment="1">
      <alignment horizontal="center" vertical="center" wrapText="1"/>
    </xf>
    <xf numFmtId="44" fontId="9" fillId="9" borderId="6" xfId="1" applyFont="1" applyFill="1" applyBorder="1" applyAlignment="1" applyProtection="1">
      <alignment horizontal="left" vertical="center" wrapText="1"/>
    </xf>
    <xf numFmtId="44" fontId="9" fillId="9" borderId="32" xfId="1" applyFont="1" applyFill="1" applyBorder="1" applyAlignment="1" applyProtection="1">
      <alignment horizontal="left" vertical="center" wrapText="1"/>
    </xf>
    <xf numFmtId="0" fontId="16" fillId="4" borderId="41" xfId="0" applyFont="1" applyFill="1" applyBorder="1" applyAlignment="1" applyProtection="1">
      <alignment horizontal="left" vertical="center" wrapText="1"/>
      <protection locked="0"/>
    </xf>
    <xf numFmtId="0" fontId="16" fillId="4" borderId="1" xfId="0" applyFont="1" applyFill="1" applyBorder="1" applyAlignment="1" applyProtection="1">
      <alignment horizontal="left" vertical="center" wrapText="1"/>
      <protection locked="0"/>
    </xf>
    <xf numFmtId="0" fontId="16" fillId="4" borderId="42" xfId="0" applyFont="1" applyFill="1" applyBorder="1" applyAlignment="1" applyProtection="1">
      <alignment horizontal="left" vertical="center" wrapText="1"/>
      <protection locked="0"/>
    </xf>
    <xf numFmtId="0" fontId="22" fillId="5" borderId="23" xfId="0" applyFont="1" applyFill="1" applyBorder="1" applyAlignment="1">
      <alignment horizontal="center" vertical="center" wrapText="1"/>
    </xf>
    <xf numFmtId="0" fontId="22" fillId="5" borderId="24" xfId="0" applyFont="1" applyFill="1" applyBorder="1" applyAlignment="1">
      <alignment horizontal="center" vertical="center" wrapText="1"/>
    </xf>
    <xf numFmtId="0" fontId="22" fillId="5" borderId="25" xfId="0" applyFont="1" applyFill="1" applyBorder="1" applyAlignment="1">
      <alignment horizontal="center" vertical="center" wrapText="1"/>
    </xf>
    <xf numFmtId="0" fontId="30" fillId="9" borderId="16" xfId="0" applyFont="1" applyFill="1" applyBorder="1" applyAlignment="1">
      <alignment horizontal="center" vertical="center" wrapText="1" shrinkToFit="1"/>
    </xf>
    <xf numFmtId="0" fontId="30" fillId="9" borderId="2" xfId="0" applyFont="1" applyFill="1" applyBorder="1" applyAlignment="1">
      <alignment horizontal="center" vertical="center" wrapText="1" shrinkToFit="1"/>
    </xf>
    <xf numFmtId="0" fontId="32" fillId="7" borderId="37" xfId="0" applyFont="1" applyFill="1" applyBorder="1" applyAlignment="1" applyProtection="1">
      <alignment horizontal="center" vertical="center" wrapText="1"/>
      <protection locked="0"/>
    </xf>
    <xf numFmtId="0" fontId="32" fillId="7" borderId="38" xfId="0" applyFont="1" applyFill="1" applyBorder="1" applyAlignment="1" applyProtection="1">
      <alignment horizontal="center" vertical="center" wrapText="1"/>
      <protection locked="0"/>
    </xf>
    <xf numFmtId="0" fontId="32" fillId="7" borderId="39" xfId="0" applyFont="1" applyFill="1" applyBorder="1" applyAlignment="1" applyProtection="1">
      <alignment horizontal="center" vertical="center" wrapText="1"/>
      <protection locked="0"/>
    </xf>
    <xf numFmtId="0" fontId="33" fillId="4" borderId="45" xfId="0" applyFont="1" applyFill="1" applyBorder="1" applyAlignment="1">
      <alignment horizontal="center" vertical="center" wrapText="1"/>
    </xf>
    <xf numFmtId="0" fontId="33" fillId="4" borderId="46" xfId="0" applyFont="1" applyFill="1" applyBorder="1" applyAlignment="1">
      <alignment horizontal="center" vertical="center" wrapText="1"/>
    </xf>
    <xf numFmtId="0" fontId="33" fillId="4" borderId="39" xfId="0" applyFont="1" applyFill="1" applyBorder="1" applyAlignment="1">
      <alignment horizontal="center" vertical="center" wrapText="1"/>
    </xf>
    <xf numFmtId="0" fontId="33" fillId="4" borderId="48" xfId="0" applyFont="1" applyFill="1" applyBorder="1" applyAlignment="1">
      <alignment horizontal="center" vertical="center" wrapText="1" shrinkToFit="1"/>
    </xf>
    <xf numFmtId="0" fontId="33" fillId="4" borderId="49" xfId="0" applyFont="1" applyFill="1" applyBorder="1" applyAlignment="1">
      <alignment horizontal="center" vertical="center" wrapText="1" shrinkToFit="1"/>
    </xf>
    <xf numFmtId="0" fontId="30" fillId="9" borderId="11" xfId="0" applyFont="1" applyFill="1" applyBorder="1" applyAlignment="1">
      <alignment horizontal="center" vertical="center" wrapText="1" shrinkToFit="1"/>
    </xf>
    <xf numFmtId="0" fontId="30" fillId="9" borderId="12" xfId="0" applyFont="1" applyFill="1" applyBorder="1" applyAlignment="1">
      <alignment horizontal="center" vertical="center" wrapText="1" shrinkToFit="1"/>
    </xf>
    <xf numFmtId="0" fontId="29" fillId="11" borderId="43" xfId="0" applyFont="1" applyFill="1" applyBorder="1" applyAlignment="1">
      <alignment horizontal="right" vertical="center"/>
    </xf>
    <xf numFmtId="0" fontId="29" fillId="11" borderId="34" xfId="0" applyFont="1" applyFill="1" applyBorder="1" applyAlignment="1">
      <alignment horizontal="right" vertical="center"/>
    </xf>
    <xf numFmtId="0" fontId="29" fillId="11" borderId="44" xfId="0" applyFont="1" applyFill="1" applyBorder="1" applyAlignment="1">
      <alignment horizontal="right" vertical="center"/>
    </xf>
    <xf numFmtId="0" fontId="30" fillId="9" borderId="18" xfId="0" applyFont="1" applyFill="1" applyBorder="1" applyAlignment="1">
      <alignment horizontal="center" vertical="center" wrapText="1" shrinkToFit="1"/>
    </xf>
    <xf numFmtId="0" fontId="30" fillId="9" borderId="19" xfId="0" applyFont="1" applyFill="1" applyBorder="1" applyAlignment="1">
      <alignment horizontal="center" vertical="center" wrapText="1" shrinkToFit="1"/>
    </xf>
    <xf numFmtId="0" fontId="17" fillId="10" borderId="53" xfId="0" applyFont="1" applyFill="1" applyBorder="1" applyAlignment="1">
      <alignment vertical="center" wrapText="1"/>
    </xf>
    <xf numFmtId="0" fontId="17" fillId="10" borderId="2" xfId="0" applyFont="1" applyFill="1" applyBorder="1" applyAlignment="1">
      <alignment vertical="center" wrapText="1"/>
    </xf>
    <xf numFmtId="0" fontId="18" fillId="4" borderId="37" xfId="0" applyFont="1" applyFill="1" applyBorder="1" applyAlignment="1" applyProtection="1">
      <alignment horizontal="center" vertical="center" wrapText="1"/>
      <protection locked="0"/>
    </xf>
    <xf numFmtId="0" fontId="18" fillId="4" borderId="38" xfId="0" applyFont="1" applyFill="1" applyBorder="1" applyAlignment="1" applyProtection="1">
      <alignment horizontal="center" vertical="center" wrapText="1"/>
      <protection locked="0"/>
    </xf>
    <xf numFmtId="0" fontId="18" fillId="4" borderId="39" xfId="0" applyFont="1" applyFill="1" applyBorder="1" applyAlignment="1" applyProtection="1">
      <alignment horizontal="center" vertical="center" wrapText="1"/>
      <protection locked="0"/>
    </xf>
    <xf numFmtId="0" fontId="2" fillId="7" borderId="45" xfId="0" applyFont="1" applyFill="1" applyBorder="1" applyAlignment="1" applyProtection="1">
      <alignment horizontal="center" vertical="center" wrapText="1"/>
      <protection locked="0"/>
    </xf>
    <xf numFmtId="0" fontId="2" fillId="7" borderId="46" xfId="0" applyFont="1" applyFill="1" applyBorder="1" applyAlignment="1" applyProtection="1">
      <alignment horizontal="center" vertical="center" wrapText="1"/>
      <protection locked="0"/>
    </xf>
    <xf numFmtId="0" fontId="2" fillId="7" borderId="56" xfId="0" applyFont="1" applyFill="1" applyBorder="1" applyAlignment="1" applyProtection="1">
      <alignment horizontal="center" vertical="center" wrapText="1"/>
      <protection locked="0"/>
    </xf>
    <xf numFmtId="0" fontId="16" fillId="4" borderId="11" xfId="0" applyFont="1" applyFill="1" applyBorder="1" applyAlignment="1" applyProtection="1">
      <alignment horizontal="left" vertical="center" wrapText="1"/>
      <protection locked="0"/>
    </xf>
    <xf numFmtId="0" fontId="16" fillId="4" borderId="12" xfId="0" applyFont="1" applyFill="1" applyBorder="1" applyAlignment="1" applyProtection="1">
      <alignment horizontal="left" vertical="center" wrapText="1"/>
      <protection locked="0"/>
    </xf>
    <xf numFmtId="0" fontId="16" fillId="4" borderId="21" xfId="0" applyFont="1" applyFill="1" applyBorder="1" applyAlignment="1" applyProtection="1">
      <alignment horizontal="left" vertical="center" wrapText="1"/>
      <protection locked="0"/>
    </xf>
    <xf numFmtId="0" fontId="16" fillId="4" borderId="16" xfId="0" applyFont="1" applyFill="1" applyBorder="1" applyAlignment="1" applyProtection="1">
      <alignment horizontal="left" vertical="center" wrapText="1"/>
      <protection locked="0"/>
    </xf>
    <xf numFmtId="0" fontId="16" fillId="4" borderId="2" xfId="0" applyFont="1" applyFill="1" applyBorder="1" applyAlignment="1" applyProtection="1">
      <alignment horizontal="left" vertical="center" wrapText="1"/>
      <protection locked="0"/>
    </xf>
    <xf numFmtId="0" fontId="16" fillId="4" borderId="22" xfId="0" applyFont="1" applyFill="1" applyBorder="1" applyAlignment="1" applyProtection="1">
      <alignment horizontal="left" vertical="center" wrapText="1"/>
      <protection locked="0"/>
    </xf>
    <xf numFmtId="0" fontId="4" fillId="7" borderId="58" xfId="0" applyFont="1" applyFill="1" applyBorder="1" applyAlignment="1" applyProtection="1">
      <alignment horizontal="center" vertical="center" wrapText="1"/>
      <protection locked="0"/>
    </xf>
    <xf numFmtId="0" fontId="4" fillId="7" borderId="0" xfId="0" applyFont="1" applyFill="1" applyAlignment="1" applyProtection="1">
      <alignment horizontal="center" vertical="center" wrapText="1"/>
      <protection locked="0"/>
    </xf>
    <xf numFmtId="0" fontId="4" fillId="7" borderId="59" xfId="0" applyFont="1" applyFill="1" applyBorder="1" applyAlignment="1" applyProtection="1">
      <alignment horizontal="center" vertical="center" wrapText="1"/>
      <protection locked="0"/>
    </xf>
    <xf numFmtId="0" fontId="16" fillId="4" borderId="10" xfId="0" applyFont="1" applyFill="1" applyBorder="1" applyAlignment="1" applyProtection="1">
      <alignment vertical="center" wrapText="1"/>
      <protection locked="0"/>
    </xf>
    <xf numFmtId="0" fontId="16" fillId="4" borderId="4" xfId="0" applyFont="1" applyFill="1" applyBorder="1" applyAlignment="1" applyProtection="1">
      <alignment vertical="center" wrapText="1"/>
      <protection locked="0"/>
    </xf>
    <xf numFmtId="0" fontId="16" fillId="4" borderId="17" xfId="0" applyFont="1" applyFill="1" applyBorder="1" applyAlignment="1" applyProtection="1">
      <alignment vertical="center" wrapText="1"/>
      <protection locked="0"/>
    </xf>
    <xf numFmtId="0" fontId="17" fillId="10" borderId="3" xfId="0" applyFont="1" applyFill="1" applyBorder="1" applyAlignment="1">
      <alignment vertical="center" wrapText="1"/>
    </xf>
    <xf numFmtId="0" fontId="17" fillId="10" borderId="4" xfId="0" applyFont="1" applyFill="1" applyBorder="1" applyAlignment="1">
      <alignment vertical="center" wrapText="1"/>
    </xf>
    <xf numFmtId="0" fontId="17" fillId="10" borderId="5" xfId="0" applyFont="1" applyFill="1" applyBorder="1" applyAlignment="1">
      <alignment vertical="center" wrapText="1"/>
    </xf>
    <xf numFmtId="0" fontId="5" fillId="0" borderId="2" xfId="0" applyFont="1" applyBorder="1" applyAlignment="1" applyProtection="1">
      <alignment horizontal="center" vertical="center"/>
      <protection locked="0"/>
    </xf>
    <xf numFmtId="0" fontId="5" fillId="0" borderId="22" xfId="0" applyFont="1" applyBorder="1" applyAlignment="1" applyProtection="1">
      <alignment horizontal="center" vertical="center"/>
      <protection locked="0"/>
    </xf>
    <xf numFmtId="0" fontId="5" fillId="0" borderId="12" xfId="0" applyFont="1" applyBorder="1" applyAlignment="1" applyProtection="1">
      <alignment horizontal="center" vertical="center"/>
      <protection locked="0"/>
    </xf>
    <xf numFmtId="0" fontId="5" fillId="0" borderId="21" xfId="0" applyFont="1" applyBorder="1" applyAlignment="1" applyProtection="1">
      <alignment horizontal="center" vertical="center"/>
      <protection locked="0"/>
    </xf>
    <xf numFmtId="0" fontId="17" fillId="10" borderId="12" xfId="0" applyFont="1" applyFill="1" applyBorder="1" applyAlignment="1">
      <alignment vertical="center" wrapText="1"/>
    </xf>
    <xf numFmtId="0" fontId="34" fillId="0" borderId="55" xfId="0" applyFont="1" applyBorder="1" applyAlignment="1">
      <alignment horizontal="center" vertical="center"/>
    </xf>
    <xf numFmtId="0" fontId="34" fillId="0" borderId="0" xfId="0" applyFont="1" applyAlignment="1">
      <alignment horizontal="center" vertical="center"/>
    </xf>
    <xf numFmtId="0" fontId="17" fillId="10" borderId="19" xfId="0" applyFont="1" applyFill="1" applyBorder="1" applyAlignment="1">
      <alignment vertical="center" wrapText="1"/>
    </xf>
    <xf numFmtId="0" fontId="13" fillId="6" borderId="31" xfId="0" applyFont="1" applyFill="1" applyBorder="1" applyAlignment="1" applyProtection="1">
      <alignment horizontal="left" vertical="center" wrapText="1"/>
      <protection locked="0"/>
    </xf>
    <xf numFmtId="0" fontId="13" fillId="6" borderId="32" xfId="0" applyFont="1" applyFill="1" applyBorder="1" applyAlignment="1" applyProtection="1">
      <alignment horizontal="left" vertical="center" wrapText="1"/>
      <protection locked="0"/>
    </xf>
    <xf numFmtId="0" fontId="18" fillId="4" borderId="23" xfId="0" applyFont="1" applyFill="1" applyBorder="1" applyAlignment="1" applyProtection="1">
      <alignment horizontal="center" vertical="center" wrapText="1"/>
      <protection locked="0"/>
    </xf>
    <xf numFmtId="0" fontId="18" fillId="4" borderId="24" xfId="0" applyFont="1" applyFill="1" applyBorder="1" applyAlignment="1" applyProtection="1">
      <alignment horizontal="center" vertical="center" wrapText="1"/>
      <protection locked="0"/>
    </xf>
    <xf numFmtId="0" fontId="18" fillId="4" borderId="25" xfId="0" applyFont="1" applyFill="1" applyBorder="1" applyAlignment="1" applyProtection="1">
      <alignment horizontal="center" vertical="center" wrapText="1"/>
      <protection locked="0"/>
    </xf>
    <xf numFmtId="0" fontId="39" fillId="10" borderId="53" xfId="0" applyFont="1" applyFill="1" applyBorder="1" applyAlignment="1">
      <alignment horizontal="left" vertical="center" wrapText="1"/>
    </xf>
    <xf numFmtId="0" fontId="13" fillId="10" borderId="53" xfId="0" applyFont="1" applyFill="1" applyBorder="1" applyAlignment="1">
      <alignment vertical="center" wrapText="1"/>
    </xf>
    <xf numFmtId="0" fontId="39" fillId="10" borderId="2" xfId="0" applyFont="1" applyFill="1" applyBorder="1" applyAlignment="1">
      <alignment horizontal="left" vertical="center" wrapText="1"/>
    </xf>
    <xf numFmtId="0" fontId="39" fillId="10" borderId="6" xfId="0" applyFont="1" applyFill="1" applyBorder="1" applyAlignment="1">
      <alignment horizontal="left" vertical="center" wrapText="1"/>
    </xf>
    <xf numFmtId="0" fontId="39" fillId="10" borderId="6" xfId="0" applyFont="1" applyFill="1" applyBorder="1" applyAlignment="1">
      <alignment vertical="center" wrapText="1"/>
    </xf>
    <xf numFmtId="0" fontId="39" fillId="10" borderId="2" xfId="0" applyFont="1" applyFill="1" applyBorder="1" applyAlignment="1">
      <alignment vertical="center" wrapText="1"/>
    </xf>
    <xf numFmtId="0" fontId="13" fillId="10" borderId="19" xfId="0" applyFont="1" applyFill="1" applyBorder="1" applyAlignment="1">
      <alignment horizontal="left" vertical="center" wrapText="1"/>
    </xf>
    <xf numFmtId="0" fontId="4" fillId="7" borderId="49" xfId="0" applyFont="1" applyFill="1" applyBorder="1" applyAlignment="1" applyProtection="1">
      <alignment horizontal="center" vertical="center" wrapText="1"/>
      <protection locked="0"/>
    </xf>
    <xf numFmtId="0" fontId="39" fillId="10" borderId="53" xfId="0" applyFont="1" applyFill="1" applyBorder="1" applyAlignment="1">
      <alignment vertical="center" wrapText="1"/>
    </xf>
    <xf numFmtId="0" fontId="41" fillId="4" borderId="23" xfId="0" applyFont="1" applyFill="1" applyBorder="1" applyAlignment="1" applyProtection="1">
      <alignment horizontal="center" vertical="center" wrapText="1"/>
      <protection locked="0"/>
    </xf>
    <xf numFmtId="0" fontId="39" fillId="10" borderId="12" xfId="0" applyFont="1" applyFill="1" applyBorder="1" applyAlignment="1">
      <alignment horizontal="left" vertical="center" wrapText="1"/>
    </xf>
    <xf numFmtId="0" fontId="39" fillId="10" borderId="19" xfId="0" applyFont="1" applyFill="1" applyBorder="1" applyAlignment="1">
      <alignment horizontal="left" vertical="center" wrapText="1"/>
    </xf>
  </cellXfs>
  <cellStyles count="2">
    <cellStyle name="Currency" xfId="1" builtinId="4"/>
    <cellStyle name="Normal" xfId="0" builtinId="0"/>
  </cellStyles>
  <dxfs count="0"/>
  <tableStyles count="0" defaultTableStyle="TableStyleMedium2" defaultPivotStyle="PivotStyleLight16"/>
  <colors>
    <mruColors>
      <color rgb="FFF5D4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Shauna Deery" id="{7F72504A-DB5B-4D9E-B17C-D389ECBEDDD7}" userId="S::ShaunaDeery@cmetb.ie::c9bf0415-49d6-4c5a-95b5-20a71f340b46"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6" dT="2026-06-24T13:57:33.54" personId="{7F72504A-DB5B-4D9E-B17C-D389ECBEDDD7}" id="{DC605FED-BA7C-4049-9B2B-DEA2AD0E0D97}">
    <text>CI had 5 year warranty but I think it would be best to state ‘one year minimum’?</text>
  </threadedComment>
</ThreadedComments>
</file>

<file path=xl/threadedComments/threadedComment2.xml><?xml version="1.0" encoding="utf-8"?>
<ThreadedComments xmlns="http://schemas.microsoft.com/office/spreadsheetml/2018/threadedcomments" xmlns:x="http://schemas.openxmlformats.org/spreadsheetml/2006/main">
  <threadedComment ref="H9" dT="2026-06-24T13:57:33.54" personId="{7F72504A-DB5B-4D9E-B17C-D389ECBEDDD7}" id="{C3D832C4-B174-4FEE-AB02-0BD3579DB451}">
    <text>CI had 5 year warranty but I think it would be best to state ‘one year minimum’?</text>
  </threadedComment>
</ThreadedComments>
</file>

<file path=xl/threadedComments/threadedComment3.xml><?xml version="1.0" encoding="utf-8"?>
<ThreadedComments xmlns="http://schemas.microsoft.com/office/spreadsheetml/2018/threadedcomments" xmlns:x="http://schemas.openxmlformats.org/spreadsheetml/2006/main">
  <threadedComment ref="H9" dT="2026-06-24T13:57:33.54" personId="{7F72504A-DB5B-4D9E-B17C-D389ECBEDDD7}" id="{E945A25D-6E47-4127-BAEF-DA5229422E68}">
    <text>CI had 5 year warranty but I think it would be best to state ‘one year minimum’?</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 Id="rId4" Type="http://schemas.microsoft.com/office/2017/10/relationships/threadedComment" Target="../threadedComments/threadedComment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36881-A524-4F2A-8EA4-51E6FA41E2E2}">
  <sheetPr>
    <tabColor theme="9" tint="0.59999389629810485"/>
  </sheetPr>
  <dimension ref="A1:L38"/>
  <sheetViews>
    <sheetView tabSelected="1" zoomScale="50" zoomScaleNormal="50" zoomScaleSheetLayoutView="50" workbookViewId="0">
      <selection activeCell="H7" sqref="H7:H8"/>
    </sheetView>
  </sheetViews>
  <sheetFormatPr defaultRowHeight="14.5" x14ac:dyDescent="0.35"/>
  <cols>
    <col min="1" max="1" width="18.26953125" style="3" customWidth="1"/>
    <col min="2" max="2" width="12.1796875" style="3" customWidth="1"/>
    <col min="3" max="3" width="18.26953125" style="3" customWidth="1"/>
    <col min="4" max="4" width="8.7265625" style="3"/>
    <col min="5" max="5" width="55.7265625" style="3" customWidth="1"/>
    <col min="6" max="6" width="26" style="3" customWidth="1"/>
    <col min="7" max="7" width="23.26953125" style="3" customWidth="1"/>
    <col min="8" max="8" width="31.7265625" style="3" customWidth="1"/>
    <col min="9" max="16384" width="8.7265625" style="3"/>
  </cols>
  <sheetData>
    <row r="1" spans="1:12" ht="127.5" customHeight="1" thickBot="1" x14ac:dyDescent="0.4">
      <c r="A1" s="159" t="s">
        <v>10</v>
      </c>
      <c r="B1" s="160"/>
      <c r="C1" s="160"/>
      <c r="D1" s="160"/>
      <c r="E1" s="160"/>
      <c r="F1" s="160"/>
      <c r="G1" s="160"/>
      <c r="H1" s="161"/>
    </row>
    <row r="2" spans="1:12" ht="49" customHeight="1" x14ac:dyDescent="0.35">
      <c r="A2" s="162" t="s">
        <v>25</v>
      </c>
      <c r="B2" s="163"/>
      <c r="C2" s="163"/>
      <c r="D2" s="163"/>
      <c r="E2" s="163"/>
      <c r="F2" s="163"/>
      <c r="G2" s="163"/>
      <c r="H2" s="164"/>
    </row>
    <row r="3" spans="1:12" ht="23.25" customHeight="1" x14ac:dyDescent="0.35">
      <c r="A3" s="165" t="s">
        <v>104</v>
      </c>
      <c r="B3" s="166"/>
      <c r="C3" s="166"/>
      <c r="D3" s="166"/>
      <c r="E3" s="166"/>
      <c r="F3" s="166"/>
      <c r="G3" s="166"/>
      <c r="H3" s="167"/>
    </row>
    <row r="4" spans="1:12" ht="24" customHeight="1" x14ac:dyDescent="0.35">
      <c r="A4" s="165" t="s">
        <v>130</v>
      </c>
      <c r="B4" s="166"/>
      <c r="C4" s="166"/>
      <c r="D4" s="166"/>
      <c r="E4" s="166"/>
      <c r="F4" s="166"/>
      <c r="G4" s="166"/>
      <c r="H4" s="167"/>
    </row>
    <row r="5" spans="1:12" ht="92" customHeight="1" thickBot="1" x14ac:dyDescent="0.4">
      <c r="A5" s="180" t="s">
        <v>41</v>
      </c>
      <c r="B5" s="181"/>
      <c r="C5" s="181"/>
      <c r="D5" s="181"/>
      <c r="E5" s="181"/>
      <c r="F5" s="181"/>
      <c r="G5" s="181"/>
      <c r="H5" s="182"/>
    </row>
    <row r="6" spans="1:12" ht="103.5" customHeight="1" x14ac:dyDescent="0.35">
      <c r="A6" s="11" t="s">
        <v>28</v>
      </c>
      <c r="B6" s="12" t="s">
        <v>1</v>
      </c>
      <c r="C6" s="150" t="s">
        <v>2</v>
      </c>
      <c r="D6" s="151"/>
      <c r="E6" s="152"/>
      <c r="F6" s="13" t="s">
        <v>3</v>
      </c>
      <c r="G6" s="13" t="s">
        <v>21</v>
      </c>
      <c r="H6" s="14" t="s">
        <v>11</v>
      </c>
    </row>
    <row r="7" spans="1:12" ht="188" customHeight="1" x14ac:dyDescent="0.35">
      <c r="A7" s="153" t="s">
        <v>4</v>
      </c>
      <c r="B7" s="155">
        <v>1</v>
      </c>
      <c r="C7" s="174" t="s">
        <v>22</v>
      </c>
      <c r="D7" s="175"/>
      <c r="E7" s="176"/>
      <c r="F7" s="168">
        <v>0</v>
      </c>
      <c r="G7" s="170"/>
      <c r="H7" s="172"/>
      <c r="L7" s="4"/>
    </row>
    <row r="8" spans="1:12" ht="69" customHeight="1" thickBot="1" x14ac:dyDescent="0.4">
      <c r="A8" s="154"/>
      <c r="B8" s="156"/>
      <c r="C8" s="177"/>
      <c r="D8" s="178"/>
      <c r="E8" s="179"/>
      <c r="F8" s="169"/>
      <c r="G8" s="171"/>
      <c r="H8" s="173"/>
      <c r="L8" s="5"/>
    </row>
    <row r="9" spans="1:12" ht="100.5" customHeight="1" x14ac:dyDescent="0.35">
      <c r="A9" s="148" t="s">
        <v>128</v>
      </c>
      <c r="B9" s="149"/>
      <c r="C9" s="149"/>
      <c r="D9" s="149"/>
      <c r="E9" s="149"/>
      <c r="F9" s="59">
        <v>0</v>
      </c>
      <c r="G9" s="10"/>
      <c r="H9" s="10"/>
    </row>
    <row r="10" spans="1:12" ht="53.25" customHeight="1" thickBot="1" x14ac:dyDescent="0.4">
      <c r="A10" s="157" t="s">
        <v>127</v>
      </c>
      <c r="B10" s="158"/>
      <c r="C10" s="158"/>
      <c r="D10" s="158"/>
      <c r="E10" s="158"/>
      <c r="F10" s="60" t="s">
        <v>6</v>
      </c>
      <c r="G10" s="6"/>
      <c r="H10" s="6"/>
    </row>
    <row r="11" spans="1:12" ht="36" customHeight="1" x14ac:dyDescent="0.35">
      <c r="A11" s="115" t="s">
        <v>12</v>
      </c>
      <c r="B11" s="116"/>
      <c r="C11" s="116"/>
      <c r="D11" s="116"/>
      <c r="E11" s="116"/>
      <c r="F11" s="15">
        <f>SUM(F7+F9)</f>
        <v>0</v>
      </c>
      <c r="G11" s="92"/>
      <c r="H11" s="92"/>
    </row>
    <row r="12" spans="1:12" ht="39.75" customHeight="1" x14ac:dyDescent="0.35">
      <c r="A12" s="117" t="s">
        <v>131</v>
      </c>
      <c r="B12" s="118"/>
      <c r="C12" s="118"/>
      <c r="D12" s="118"/>
      <c r="E12" s="118"/>
      <c r="F12" s="85">
        <v>0</v>
      </c>
      <c r="G12" s="2"/>
      <c r="H12" s="2"/>
    </row>
    <row r="13" spans="1:12" ht="39.75" customHeight="1" thickBot="1" x14ac:dyDescent="0.4">
      <c r="A13" s="119" t="s">
        <v>13</v>
      </c>
      <c r="B13" s="120"/>
      <c r="C13" s="120"/>
      <c r="D13" s="120"/>
      <c r="E13" s="120"/>
      <c r="F13" s="16">
        <f>SUM(F11*1.23)</f>
        <v>0</v>
      </c>
      <c r="G13" s="92"/>
      <c r="H13" s="92"/>
    </row>
    <row r="14" spans="1:12" ht="41" customHeight="1" thickBot="1" x14ac:dyDescent="0.4">
      <c r="A14" s="121" t="s">
        <v>129</v>
      </c>
      <c r="B14" s="122"/>
      <c r="C14" s="122"/>
      <c r="D14" s="122"/>
      <c r="E14" s="122"/>
      <c r="F14" s="123"/>
      <c r="G14" s="2"/>
      <c r="H14" s="2"/>
    </row>
    <row r="15" spans="1:12" ht="39" customHeight="1" x14ac:dyDescent="0.35">
      <c r="A15" s="93" t="s">
        <v>120</v>
      </c>
      <c r="B15" s="94"/>
      <c r="C15" s="94"/>
      <c r="D15" s="94"/>
      <c r="E15" s="95"/>
      <c r="F15" s="80">
        <v>0</v>
      </c>
      <c r="G15" s="2"/>
      <c r="H15" s="2"/>
    </row>
    <row r="16" spans="1:12" ht="39" customHeight="1" x14ac:dyDescent="0.35">
      <c r="A16" s="96" t="s">
        <v>121</v>
      </c>
      <c r="B16" s="97"/>
      <c r="C16" s="97"/>
      <c r="D16" s="97"/>
      <c r="E16" s="98"/>
      <c r="F16" s="81">
        <v>0</v>
      </c>
      <c r="G16" s="2"/>
      <c r="H16" s="2"/>
    </row>
    <row r="17" spans="1:9" ht="39" customHeight="1" x14ac:dyDescent="0.35">
      <c r="A17" s="96" t="s">
        <v>122</v>
      </c>
      <c r="B17" s="97"/>
      <c r="C17" s="97"/>
      <c r="D17" s="97"/>
      <c r="E17" s="98"/>
      <c r="F17" s="81">
        <v>0</v>
      </c>
      <c r="G17" s="2"/>
      <c r="H17" s="2"/>
    </row>
    <row r="18" spans="1:9" ht="39" customHeight="1" thickBot="1" x14ac:dyDescent="0.4">
      <c r="A18" s="99" t="s">
        <v>123</v>
      </c>
      <c r="B18" s="100"/>
      <c r="C18" s="100"/>
      <c r="D18" s="100"/>
      <c r="E18" s="101"/>
      <c r="F18" s="82">
        <v>0</v>
      </c>
      <c r="G18" s="2"/>
      <c r="H18" s="2"/>
    </row>
    <row r="19" spans="1:9" ht="39.75" customHeight="1" x14ac:dyDescent="0.35">
      <c r="A19" s="124" t="s">
        <v>14</v>
      </c>
      <c r="B19" s="125"/>
      <c r="C19" s="125"/>
      <c r="D19" s="125"/>
      <c r="E19" s="126"/>
      <c r="F19" s="80">
        <v>0</v>
      </c>
      <c r="G19" s="2"/>
      <c r="H19" s="2"/>
    </row>
    <row r="20" spans="1:9" ht="39.75" customHeight="1" x14ac:dyDescent="0.35">
      <c r="A20" s="127" t="s">
        <v>15</v>
      </c>
      <c r="B20" s="128"/>
      <c r="C20" s="128"/>
      <c r="D20" s="128"/>
      <c r="E20" s="129"/>
      <c r="F20" s="81">
        <v>0</v>
      </c>
      <c r="G20" s="2"/>
      <c r="H20" s="2"/>
    </row>
    <row r="21" spans="1:9" ht="39.75" customHeight="1" x14ac:dyDescent="0.35">
      <c r="A21" s="127" t="s">
        <v>16</v>
      </c>
      <c r="B21" s="128">
        <v>0</v>
      </c>
      <c r="C21" s="128"/>
      <c r="D21" s="128"/>
      <c r="E21" s="129"/>
      <c r="F21" s="81">
        <v>0</v>
      </c>
      <c r="G21" s="2"/>
      <c r="H21" s="2"/>
    </row>
    <row r="22" spans="1:9" ht="39.75" customHeight="1" thickBot="1" x14ac:dyDescent="0.4">
      <c r="A22" s="102" t="s">
        <v>124</v>
      </c>
      <c r="B22" s="103">
        <v>1</v>
      </c>
      <c r="C22" s="103"/>
      <c r="D22" s="103"/>
      <c r="E22" s="104"/>
      <c r="F22" s="82">
        <v>0</v>
      </c>
      <c r="G22" s="2"/>
      <c r="H22" s="2"/>
    </row>
    <row r="23" spans="1:9" ht="39.75" customHeight="1" x14ac:dyDescent="0.35">
      <c r="A23" s="130" t="s">
        <v>17</v>
      </c>
      <c r="B23" s="131">
        <v>0</v>
      </c>
      <c r="C23" s="131"/>
      <c r="D23" s="131"/>
      <c r="E23" s="132"/>
      <c r="F23" s="80">
        <v>0</v>
      </c>
      <c r="G23" s="2"/>
      <c r="H23" s="2"/>
    </row>
    <row r="24" spans="1:9" ht="39.75" customHeight="1" x14ac:dyDescent="0.35">
      <c r="A24" s="133" t="s">
        <v>18</v>
      </c>
      <c r="B24" s="134">
        <v>0</v>
      </c>
      <c r="C24" s="134"/>
      <c r="D24" s="134"/>
      <c r="E24" s="135"/>
      <c r="F24" s="83">
        <v>0</v>
      </c>
      <c r="G24" s="2"/>
      <c r="H24" s="2"/>
    </row>
    <row r="25" spans="1:9" ht="39.75" customHeight="1" x14ac:dyDescent="0.35">
      <c r="A25" s="136" t="s">
        <v>19</v>
      </c>
      <c r="B25" s="137">
        <v>0</v>
      </c>
      <c r="C25" s="137"/>
      <c r="D25" s="137"/>
      <c r="E25" s="138"/>
      <c r="F25" s="81">
        <v>0</v>
      </c>
      <c r="G25" s="2"/>
      <c r="H25" s="2"/>
    </row>
    <row r="26" spans="1:9" ht="39.75" customHeight="1" thickBot="1" x14ac:dyDescent="0.4">
      <c r="A26" s="86" t="s">
        <v>125</v>
      </c>
      <c r="B26" s="87">
        <v>1</v>
      </c>
      <c r="C26" s="87"/>
      <c r="D26" s="87"/>
      <c r="E26" s="88"/>
      <c r="F26" s="82">
        <v>0</v>
      </c>
      <c r="G26" s="2"/>
      <c r="H26" s="2"/>
    </row>
    <row r="27" spans="1:9" ht="39.75" customHeight="1" thickBot="1" x14ac:dyDescent="0.4">
      <c r="A27" s="105" t="s">
        <v>126</v>
      </c>
      <c r="B27" s="106"/>
      <c r="C27" s="106"/>
      <c r="D27" s="106"/>
      <c r="E27" s="107"/>
      <c r="F27" s="84">
        <v>0</v>
      </c>
      <c r="G27" s="2"/>
      <c r="H27" s="2"/>
    </row>
    <row r="28" spans="1:9" ht="39.75" customHeight="1" thickBot="1" x14ac:dyDescent="0.4">
      <c r="A28" s="2"/>
      <c r="B28" s="2"/>
      <c r="C28" s="2"/>
      <c r="D28" s="2"/>
      <c r="E28" s="2"/>
      <c r="F28" s="2"/>
      <c r="G28" s="2"/>
      <c r="H28" s="2"/>
    </row>
    <row r="29" spans="1:9" ht="39.75" customHeight="1" thickBot="1" x14ac:dyDescent="0.4">
      <c r="A29" s="89" t="s">
        <v>12</v>
      </c>
      <c r="B29" s="90"/>
      <c r="C29" s="90"/>
      <c r="D29" s="90"/>
      <c r="E29" s="91"/>
      <c r="F29" s="79">
        <f>SUM(F11+F15+F16+F17+F18+F19+F20+F21+F22+F23+F24+F25+F26+F27)</f>
        <v>0</v>
      </c>
      <c r="G29" s="92" t="s">
        <v>20</v>
      </c>
      <c r="H29" s="92"/>
      <c r="I29" s="92"/>
    </row>
    <row r="30" spans="1:9" ht="39.75" customHeight="1" thickBot="1" x14ac:dyDescent="0.4">
      <c r="A30" s="2"/>
      <c r="B30" s="2"/>
      <c r="C30" s="2"/>
      <c r="D30" s="2"/>
      <c r="E30" s="2"/>
      <c r="F30" s="2"/>
      <c r="G30" s="2"/>
      <c r="H30" s="2"/>
    </row>
    <row r="31" spans="1:9" ht="37.5" customHeight="1" x14ac:dyDescent="0.35">
      <c r="A31" s="141" t="s">
        <v>7</v>
      </c>
      <c r="B31" s="142"/>
      <c r="C31" s="143"/>
      <c r="D31" s="144"/>
      <c r="E31" s="144"/>
      <c r="F31" s="145"/>
      <c r="G31" s="2"/>
      <c r="H31" s="7"/>
    </row>
    <row r="32" spans="1:9" ht="37.5" customHeight="1" x14ac:dyDescent="0.35">
      <c r="A32" s="111" t="s">
        <v>8</v>
      </c>
      <c r="B32" s="112"/>
      <c r="C32" s="108"/>
      <c r="D32" s="109"/>
      <c r="E32" s="109"/>
      <c r="F32" s="110"/>
      <c r="G32" s="2"/>
      <c r="H32" s="7"/>
    </row>
    <row r="33" spans="1:8" ht="37.5" customHeight="1" x14ac:dyDescent="0.35">
      <c r="A33" s="111" t="s">
        <v>9</v>
      </c>
      <c r="B33" s="112"/>
      <c r="C33" s="108"/>
      <c r="D33" s="109"/>
      <c r="E33" s="109"/>
      <c r="F33" s="110"/>
      <c r="G33" s="2"/>
      <c r="H33" s="7"/>
    </row>
    <row r="34" spans="1:8" ht="37.5" customHeight="1" x14ac:dyDescent="0.35">
      <c r="A34" s="113" t="s">
        <v>23</v>
      </c>
      <c r="B34" s="114"/>
      <c r="C34" s="108"/>
      <c r="D34" s="109"/>
      <c r="E34" s="109"/>
      <c r="F34" s="110"/>
      <c r="G34" s="2"/>
      <c r="H34" s="1"/>
    </row>
    <row r="35" spans="1:8" ht="37.5" customHeight="1" thickBot="1" x14ac:dyDescent="0.4">
      <c r="A35" s="139" t="s">
        <v>24</v>
      </c>
      <c r="B35" s="140"/>
      <c r="C35" s="146"/>
      <c r="D35" s="146"/>
      <c r="E35" s="146"/>
      <c r="F35" s="147"/>
      <c r="G35" s="2"/>
      <c r="H35" s="8"/>
    </row>
    <row r="36" spans="1:8" ht="21" x14ac:dyDescent="0.35">
      <c r="G36" s="2"/>
    </row>
    <row r="38" spans="1:8" x14ac:dyDescent="0.35">
      <c r="A38" s="9"/>
    </row>
  </sheetData>
  <mergeCells count="45">
    <mergeCell ref="A1:H1"/>
    <mergeCell ref="A2:H2"/>
    <mergeCell ref="A3:H3"/>
    <mergeCell ref="A4:H4"/>
    <mergeCell ref="F7:F8"/>
    <mergeCell ref="G7:G8"/>
    <mergeCell ref="H7:H8"/>
    <mergeCell ref="C7:E8"/>
    <mergeCell ref="A5:H5"/>
    <mergeCell ref="A9:E9"/>
    <mergeCell ref="C6:E6"/>
    <mergeCell ref="A7:A8"/>
    <mergeCell ref="B7:B8"/>
    <mergeCell ref="A10:E10"/>
    <mergeCell ref="A35:B35"/>
    <mergeCell ref="A31:B31"/>
    <mergeCell ref="A32:B32"/>
    <mergeCell ref="C31:F31"/>
    <mergeCell ref="C32:F32"/>
    <mergeCell ref="C33:F33"/>
    <mergeCell ref="C35:F35"/>
    <mergeCell ref="G11:H11"/>
    <mergeCell ref="A27:E27"/>
    <mergeCell ref="C34:F34"/>
    <mergeCell ref="A33:B33"/>
    <mergeCell ref="A34:B34"/>
    <mergeCell ref="A11:E11"/>
    <mergeCell ref="A12:E12"/>
    <mergeCell ref="A13:E13"/>
    <mergeCell ref="A14:F14"/>
    <mergeCell ref="A19:E19"/>
    <mergeCell ref="A21:E21"/>
    <mergeCell ref="A23:E23"/>
    <mergeCell ref="A24:E24"/>
    <mergeCell ref="A25:E25"/>
    <mergeCell ref="G13:H13"/>
    <mergeCell ref="A20:E20"/>
    <mergeCell ref="A26:E26"/>
    <mergeCell ref="A29:E29"/>
    <mergeCell ref="G29:I29"/>
    <mergeCell ref="A15:E15"/>
    <mergeCell ref="A16:E16"/>
    <mergeCell ref="A17:E17"/>
    <mergeCell ref="A18:E18"/>
    <mergeCell ref="A22:E22"/>
  </mergeCells>
  <phoneticPr fontId="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8767C-A54A-4EF7-8E20-609E7A838D4E}">
  <sheetPr>
    <tabColor theme="4" tint="0.59999389629810485"/>
  </sheetPr>
  <dimension ref="A1:L38"/>
  <sheetViews>
    <sheetView zoomScale="50" zoomScaleNormal="50" workbookViewId="0">
      <selection activeCell="A6" sqref="A6:XFD6"/>
    </sheetView>
  </sheetViews>
  <sheetFormatPr defaultRowHeight="14.5" x14ac:dyDescent="0.35"/>
  <cols>
    <col min="1" max="1" width="18.26953125" style="3" customWidth="1"/>
    <col min="2" max="2" width="12.1796875" style="3" customWidth="1"/>
    <col min="3" max="3" width="18.26953125" style="3" customWidth="1"/>
    <col min="4" max="4" width="8.7265625" style="3"/>
    <col min="5" max="5" width="59.36328125" style="3" customWidth="1"/>
    <col min="6" max="6" width="26" style="3" customWidth="1"/>
    <col min="7" max="8" width="23.26953125" style="3" customWidth="1"/>
    <col min="9" max="9" width="22.81640625" style="3" customWidth="1"/>
    <col min="10" max="16384" width="8.7265625" style="3"/>
  </cols>
  <sheetData>
    <row r="1" spans="1:12" ht="127.5" customHeight="1" thickBot="1" x14ac:dyDescent="0.4">
      <c r="A1" s="159" t="s">
        <v>26</v>
      </c>
      <c r="B1" s="160"/>
      <c r="C1" s="160"/>
      <c r="D1" s="160"/>
      <c r="E1" s="160"/>
      <c r="F1" s="160"/>
      <c r="G1" s="160"/>
      <c r="H1" s="160"/>
      <c r="I1" s="161"/>
    </row>
    <row r="2" spans="1:12" ht="49" customHeight="1" x14ac:dyDescent="0.35">
      <c r="A2" s="162" t="s">
        <v>25</v>
      </c>
      <c r="B2" s="163"/>
      <c r="C2" s="163"/>
      <c r="D2" s="163"/>
      <c r="E2" s="163"/>
      <c r="F2" s="163"/>
      <c r="G2" s="163"/>
      <c r="H2" s="163"/>
      <c r="I2" s="164"/>
    </row>
    <row r="3" spans="1:12" ht="23.25" customHeight="1" x14ac:dyDescent="0.35">
      <c r="A3" s="191" t="s">
        <v>104</v>
      </c>
      <c r="B3" s="192"/>
      <c r="C3" s="192"/>
      <c r="D3" s="192"/>
      <c r="E3" s="192"/>
      <c r="F3" s="192"/>
      <c r="G3" s="192"/>
      <c r="H3" s="192"/>
      <c r="I3" s="193"/>
    </row>
    <row r="4" spans="1:12" ht="24" customHeight="1" x14ac:dyDescent="0.35">
      <c r="A4" s="165" t="s">
        <v>130</v>
      </c>
      <c r="B4" s="166"/>
      <c r="C4" s="166"/>
      <c r="D4" s="166"/>
      <c r="E4" s="166"/>
      <c r="F4" s="166"/>
      <c r="G4" s="166"/>
      <c r="H4" s="166"/>
      <c r="I4" s="167"/>
    </row>
    <row r="5" spans="1:12" ht="74" customHeight="1" thickBot="1" x14ac:dyDescent="0.4">
      <c r="A5" s="180" t="s">
        <v>42</v>
      </c>
      <c r="B5" s="181"/>
      <c r="C5" s="181"/>
      <c r="D5" s="181"/>
      <c r="E5" s="181"/>
      <c r="F5" s="181"/>
      <c r="G5" s="181"/>
      <c r="H5" s="181"/>
      <c r="I5" s="182"/>
    </row>
    <row r="6" spans="1:12" ht="103.5" customHeight="1" x14ac:dyDescent="0.35">
      <c r="A6" s="11" t="s">
        <v>28</v>
      </c>
      <c r="B6" s="12" t="s">
        <v>1</v>
      </c>
      <c r="C6" s="150" t="s">
        <v>2</v>
      </c>
      <c r="D6" s="151"/>
      <c r="E6" s="152"/>
      <c r="F6" s="13" t="s">
        <v>3</v>
      </c>
      <c r="G6" s="61" t="s">
        <v>21</v>
      </c>
      <c r="H6" s="183" t="s">
        <v>11</v>
      </c>
      <c r="I6" s="184"/>
    </row>
    <row r="7" spans="1:12" ht="188" customHeight="1" x14ac:dyDescent="0.35">
      <c r="A7" s="153" t="s">
        <v>27</v>
      </c>
      <c r="B7" s="155">
        <v>1</v>
      </c>
      <c r="C7" s="174" t="s">
        <v>29</v>
      </c>
      <c r="D7" s="175"/>
      <c r="E7" s="176"/>
      <c r="F7" s="189">
        <v>0</v>
      </c>
      <c r="G7" s="170"/>
      <c r="H7" s="185"/>
      <c r="I7" s="186"/>
      <c r="L7" s="4"/>
    </row>
    <row r="8" spans="1:12" ht="69" customHeight="1" thickBot="1" x14ac:dyDescent="0.4">
      <c r="A8" s="154"/>
      <c r="B8" s="156"/>
      <c r="C8" s="177"/>
      <c r="D8" s="178"/>
      <c r="E8" s="179"/>
      <c r="F8" s="190"/>
      <c r="G8" s="171"/>
      <c r="H8" s="187"/>
      <c r="I8" s="188"/>
      <c r="L8" s="5"/>
    </row>
    <row r="9" spans="1:12" ht="100.5" customHeight="1" x14ac:dyDescent="0.35">
      <c r="A9" s="148" t="s">
        <v>128</v>
      </c>
      <c r="B9" s="149"/>
      <c r="C9" s="149"/>
      <c r="D9" s="149"/>
      <c r="E9" s="149"/>
      <c r="F9" s="62">
        <v>0</v>
      </c>
      <c r="G9" s="10"/>
      <c r="H9" s="10"/>
      <c r="I9" s="10"/>
    </row>
    <row r="10" spans="1:12" ht="53.25" customHeight="1" thickBot="1" x14ac:dyDescent="0.4">
      <c r="A10" s="157" t="s">
        <v>127</v>
      </c>
      <c r="B10" s="158"/>
      <c r="C10" s="158"/>
      <c r="D10" s="158"/>
      <c r="E10" s="158"/>
      <c r="F10" s="60" t="s">
        <v>6</v>
      </c>
      <c r="G10" s="6"/>
      <c r="H10" s="6"/>
      <c r="I10" s="6"/>
    </row>
    <row r="11" spans="1:12" ht="36" customHeight="1" x14ac:dyDescent="0.35">
      <c r="A11" s="115" t="s">
        <v>12</v>
      </c>
      <c r="B11" s="116"/>
      <c r="C11" s="116"/>
      <c r="D11" s="116"/>
      <c r="E11" s="116"/>
      <c r="F11" s="15">
        <f>SUM(F7+F9)</f>
        <v>0</v>
      </c>
      <c r="G11" s="92"/>
      <c r="H11" s="92"/>
      <c r="I11" s="92"/>
    </row>
    <row r="12" spans="1:12" ht="39.75" customHeight="1" x14ac:dyDescent="0.35">
      <c r="A12" s="117" t="s">
        <v>131</v>
      </c>
      <c r="B12" s="118"/>
      <c r="C12" s="118"/>
      <c r="D12" s="118"/>
      <c r="E12" s="118"/>
      <c r="F12" s="85">
        <v>0</v>
      </c>
      <c r="G12" s="2"/>
      <c r="H12" s="2"/>
      <c r="I12" s="2"/>
    </row>
    <row r="13" spans="1:12" ht="39.75" customHeight="1" thickBot="1" x14ac:dyDescent="0.4">
      <c r="A13" s="119" t="s">
        <v>13</v>
      </c>
      <c r="B13" s="120"/>
      <c r="C13" s="120"/>
      <c r="D13" s="120"/>
      <c r="E13" s="120"/>
      <c r="F13" s="16">
        <f>SUM(F11*1.23)</f>
        <v>0</v>
      </c>
      <c r="G13" s="92"/>
      <c r="H13" s="92"/>
      <c r="I13" s="92"/>
    </row>
    <row r="14" spans="1:12" ht="44.5" customHeight="1" thickBot="1" x14ac:dyDescent="0.4">
      <c r="A14" s="194" t="s">
        <v>129</v>
      </c>
      <c r="B14" s="195"/>
      <c r="C14" s="195"/>
      <c r="D14" s="195"/>
      <c r="E14" s="195"/>
      <c r="F14" s="196"/>
      <c r="G14" s="2"/>
      <c r="H14" s="2"/>
      <c r="I14" s="2"/>
    </row>
    <row r="15" spans="1:12" ht="44.5" customHeight="1" x14ac:dyDescent="0.35">
      <c r="A15" s="93" t="s">
        <v>120</v>
      </c>
      <c r="B15" s="94"/>
      <c r="C15" s="94"/>
      <c r="D15" s="94"/>
      <c r="E15" s="95"/>
      <c r="F15" s="80">
        <v>0</v>
      </c>
      <c r="G15" s="2"/>
      <c r="H15" s="2"/>
      <c r="I15" s="2"/>
    </row>
    <row r="16" spans="1:12" ht="44.5" customHeight="1" x14ac:dyDescent="0.35">
      <c r="A16" s="96" t="s">
        <v>121</v>
      </c>
      <c r="B16" s="97"/>
      <c r="C16" s="97"/>
      <c r="D16" s="97"/>
      <c r="E16" s="98"/>
      <c r="F16" s="81">
        <v>0</v>
      </c>
      <c r="G16" s="2"/>
      <c r="H16" s="2"/>
      <c r="I16" s="2"/>
    </row>
    <row r="17" spans="1:9" ht="44.5" customHeight="1" x14ac:dyDescent="0.35">
      <c r="A17" s="96" t="s">
        <v>122</v>
      </c>
      <c r="B17" s="97"/>
      <c r="C17" s="97"/>
      <c r="D17" s="97"/>
      <c r="E17" s="98"/>
      <c r="F17" s="81">
        <v>0</v>
      </c>
      <c r="G17" s="2"/>
      <c r="H17" s="2"/>
      <c r="I17" s="2"/>
    </row>
    <row r="18" spans="1:9" ht="44.5" customHeight="1" thickBot="1" x14ac:dyDescent="0.4">
      <c r="A18" s="99" t="s">
        <v>123</v>
      </c>
      <c r="B18" s="100"/>
      <c r="C18" s="100"/>
      <c r="D18" s="100"/>
      <c r="E18" s="101"/>
      <c r="F18" s="82">
        <v>0</v>
      </c>
      <c r="G18" s="2"/>
      <c r="H18" s="2"/>
      <c r="I18" s="2"/>
    </row>
    <row r="19" spans="1:9" ht="39.75" customHeight="1" x14ac:dyDescent="0.35">
      <c r="A19" s="124" t="s">
        <v>14</v>
      </c>
      <c r="B19" s="125"/>
      <c r="C19" s="125"/>
      <c r="D19" s="125"/>
      <c r="E19" s="126"/>
      <c r="F19" s="80">
        <v>0</v>
      </c>
      <c r="G19" s="2"/>
      <c r="H19" s="2"/>
      <c r="I19" s="2"/>
    </row>
    <row r="20" spans="1:9" ht="39.75" customHeight="1" x14ac:dyDescent="0.35">
      <c r="A20" s="127" t="s">
        <v>15</v>
      </c>
      <c r="B20" s="128"/>
      <c r="C20" s="128"/>
      <c r="D20" s="128"/>
      <c r="E20" s="129"/>
      <c r="F20" s="81">
        <v>0</v>
      </c>
      <c r="G20" s="2"/>
      <c r="H20" s="2"/>
      <c r="I20" s="2"/>
    </row>
    <row r="21" spans="1:9" ht="39.75" customHeight="1" x14ac:dyDescent="0.35">
      <c r="A21" s="127" t="s">
        <v>16</v>
      </c>
      <c r="B21" s="128">
        <v>0</v>
      </c>
      <c r="C21" s="128"/>
      <c r="D21" s="128"/>
      <c r="E21" s="129"/>
      <c r="F21" s="81">
        <v>0</v>
      </c>
      <c r="G21" s="2"/>
      <c r="H21" s="2"/>
      <c r="I21" s="2"/>
    </row>
    <row r="22" spans="1:9" ht="39.75" customHeight="1" thickBot="1" x14ac:dyDescent="0.4">
      <c r="A22" s="102" t="s">
        <v>124</v>
      </c>
      <c r="B22" s="103">
        <v>1</v>
      </c>
      <c r="C22" s="103"/>
      <c r="D22" s="103"/>
      <c r="E22" s="104"/>
      <c r="F22" s="82">
        <v>0</v>
      </c>
      <c r="G22" s="2"/>
      <c r="H22" s="2"/>
      <c r="I22" s="2"/>
    </row>
    <row r="23" spans="1:9" ht="39.75" customHeight="1" x14ac:dyDescent="0.35">
      <c r="A23" s="130" t="s">
        <v>17</v>
      </c>
      <c r="B23" s="131">
        <v>0</v>
      </c>
      <c r="C23" s="131"/>
      <c r="D23" s="131"/>
      <c r="E23" s="132"/>
      <c r="F23" s="80">
        <v>0</v>
      </c>
      <c r="G23" s="2"/>
      <c r="H23" s="2"/>
      <c r="I23" s="2"/>
    </row>
    <row r="24" spans="1:9" ht="39.75" customHeight="1" x14ac:dyDescent="0.35">
      <c r="A24" s="133" t="s">
        <v>18</v>
      </c>
      <c r="B24" s="134">
        <v>0</v>
      </c>
      <c r="C24" s="134"/>
      <c r="D24" s="134"/>
      <c r="E24" s="135"/>
      <c r="F24" s="83">
        <v>0</v>
      </c>
      <c r="G24" s="2"/>
      <c r="H24" s="2"/>
      <c r="I24" s="2"/>
    </row>
    <row r="25" spans="1:9" ht="39.75" customHeight="1" x14ac:dyDescent="0.35">
      <c r="A25" s="136" t="s">
        <v>19</v>
      </c>
      <c r="B25" s="137">
        <v>0</v>
      </c>
      <c r="C25" s="137"/>
      <c r="D25" s="137"/>
      <c r="E25" s="138"/>
      <c r="F25" s="81">
        <v>0</v>
      </c>
      <c r="G25" s="2"/>
      <c r="H25" s="2"/>
      <c r="I25" s="2"/>
    </row>
    <row r="26" spans="1:9" ht="39.75" customHeight="1" thickBot="1" x14ac:dyDescent="0.4">
      <c r="A26" s="86" t="s">
        <v>125</v>
      </c>
      <c r="B26" s="87">
        <v>1</v>
      </c>
      <c r="C26" s="87"/>
      <c r="D26" s="87"/>
      <c r="E26" s="88"/>
      <c r="F26" s="82">
        <v>0</v>
      </c>
      <c r="G26" s="2"/>
      <c r="H26" s="2"/>
      <c r="I26" s="2"/>
    </row>
    <row r="27" spans="1:9" ht="39.5" customHeight="1" thickBot="1" x14ac:dyDescent="0.4">
      <c r="A27" s="105" t="s">
        <v>126</v>
      </c>
      <c r="B27" s="106"/>
      <c r="C27" s="106"/>
      <c r="D27" s="106"/>
      <c r="E27" s="107"/>
      <c r="F27" s="84">
        <v>0</v>
      </c>
      <c r="G27" s="2"/>
      <c r="H27" s="2"/>
      <c r="I27" s="2"/>
    </row>
    <row r="28" spans="1:9" ht="39.5" customHeight="1" thickBot="1" x14ac:dyDescent="0.4">
      <c r="A28" s="2"/>
      <c r="B28" s="2"/>
      <c r="C28" s="2"/>
      <c r="D28" s="2"/>
      <c r="E28" s="2"/>
      <c r="F28" s="2"/>
      <c r="G28" s="2"/>
      <c r="H28" s="2"/>
      <c r="I28" s="2"/>
    </row>
    <row r="29" spans="1:9" ht="39.5" customHeight="1" thickBot="1" x14ac:dyDescent="0.4">
      <c r="A29" s="89" t="s">
        <v>12</v>
      </c>
      <c r="B29" s="90"/>
      <c r="C29" s="90"/>
      <c r="D29" s="90"/>
      <c r="E29" s="91"/>
      <c r="F29" s="79">
        <f>SUM(F11+F15+F16+F17+F18+F19+F20+F21+F22+F23+F24+F25+F26+F27)</f>
        <v>0</v>
      </c>
      <c r="G29" s="92" t="s">
        <v>20</v>
      </c>
      <c r="H29" s="92"/>
      <c r="I29" s="92"/>
    </row>
    <row r="30" spans="1:9" ht="39.5" customHeight="1" thickBot="1" x14ac:dyDescent="0.4">
      <c r="A30" s="2"/>
      <c r="B30" s="2"/>
      <c r="C30" s="2"/>
      <c r="D30" s="2"/>
      <c r="E30" s="2"/>
      <c r="F30" s="2"/>
      <c r="G30" s="2"/>
      <c r="H30" s="2"/>
      <c r="I30" s="2"/>
    </row>
    <row r="31" spans="1:9" ht="37.5" customHeight="1" x14ac:dyDescent="0.35">
      <c r="A31" s="141" t="s">
        <v>7</v>
      </c>
      <c r="B31" s="142"/>
      <c r="C31" s="143"/>
      <c r="D31" s="144"/>
      <c r="E31" s="144"/>
      <c r="F31" s="145"/>
      <c r="G31" s="2"/>
      <c r="H31" s="2"/>
      <c r="I31" s="7"/>
    </row>
    <row r="32" spans="1:9" ht="37.5" customHeight="1" x14ac:dyDescent="0.35">
      <c r="A32" s="111" t="s">
        <v>8</v>
      </c>
      <c r="B32" s="112"/>
      <c r="C32" s="108"/>
      <c r="D32" s="109"/>
      <c r="E32" s="109"/>
      <c r="F32" s="110"/>
      <c r="G32" s="2"/>
      <c r="H32" s="2"/>
      <c r="I32" s="7"/>
    </row>
    <row r="33" spans="1:9" ht="37.5" customHeight="1" x14ac:dyDescent="0.35">
      <c r="A33" s="111" t="s">
        <v>9</v>
      </c>
      <c r="B33" s="112"/>
      <c r="C33" s="108"/>
      <c r="D33" s="109"/>
      <c r="E33" s="109"/>
      <c r="F33" s="110"/>
      <c r="G33" s="2"/>
      <c r="H33" s="2"/>
      <c r="I33" s="7"/>
    </row>
    <row r="34" spans="1:9" ht="37.5" customHeight="1" x14ac:dyDescent="0.35">
      <c r="A34" s="113" t="s">
        <v>23</v>
      </c>
      <c r="B34" s="114"/>
      <c r="C34" s="108"/>
      <c r="D34" s="109"/>
      <c r="E34" s="109"/>
      <c r="F34" s="110"/>
      <c r="G34" s="2"/>
      <c r="H34" s="2"/>
      <c r="I34" s="1"/>
    </row>
    <row r="35" spans="1:9" ht="37.5" customHeight="1" thickBot="1" x14ac:dyDescent="0.4">
      <c r="A35" s="139" t="s">
        <v>24</v>
      </c>
      <c r="B35" s="140"/>
      <c r="C35" s="146"/>
      <c r="D35" s="146"/>
      <c r="E35" s="146"/>
      <c r="F35" s="147"/>
      <c r="G35" s="2"/>
      <c r="H35" s="2"/>
      <c r="I35" s="8"/>
    </row>
    <row r="36" spans="1:9" ht="21" x14ac:dyDescent="0.35">
      <c r="G36" s="2"/>
      <c r="H36" s="2"/>
    </row>
    <row r="38" spans="1:9" x14ac:dyDescent="0.35">
      <c r="A38" s="9"/>
    </row>
  </sheetData>
  <mergeCells count="46">
    <mergeCell ref="A23:E23"/>
    <mergeCell ref="A34:B34"/>
    <mergeCell ref="C34:F34"/>
    <mergeCell ref="A35:B35"/>
    <mergeCell ref="A25:E25"/>
    <mergeCell ref="A31:B31"/>
    <mergeCell ref="C31:F31"/>
    <mergeCell ref="A32:B32"/>
    <mergeCell ref="C32:F32"/>
    <mergeCell ref="A33:B33"/>
    <mergeCell ref="C33:F33"/>
    <mergeCell ref="C35:F35"/>
    <mergeCell ref="A13:E13"/>
    <mergeCell ref="A14:F14"/>
    <mergeCell ref="A19:E19"/>
    <mergeCell ref="A20:E20"/>
    <mergeCell ref="A21:E21"/>
    <mergeCell ref="A15:E15"/>
    <mergeCell ref="A16:E16"/>
    <mergeCell ref="A17:E17"/>
    <mergeCell ref="A18:E18"/>
    <mergeCell ref="A9:E9"/>
    <mergeCell ref="A10:E10"/>
    <mergeCell ref="A11:E11"/>
    <mergeCell ref="A12:E12"/>
    <mergeCell ref="A1:I1"/>
    <mergeCell ref="A2:I2"/>
    <mergeCell ref="A3:I3"/>
    <mergeCell ref="A4:I4"/>
    <mergeCell ref="A5:I5"/>
    <mergeCell ref="A22:E22"/>
    <mergeCell ref="A26:E26"/>
    <mergeCell ref="A29:E29"/>
    <mergeCell ref="G29:I29"/>
    <mergeCell ref="H6:I6"/>
    <mergeCell ref="H7:I8"/>
    <mergeCell ref="G11:I11"/>
    <mergeCell ref="C6:E6"/>
    <mergeCell ref="A27:E27"/>
    <mergeCell ref="G13:I13"/>
    <mergeCell ref="A7:A8"/>
    <mergeCell ref="B7:B8"/>
    <mergeCell ref="C7:E8"/>
    <mergeCell ref="F7:F8"/>
    <mergeCell ref="G7:G8"/>
    <mergeCell ref="A24:E2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DEC30-6047-47E3-8791-9D2A68BE00D2}">
  <sheetPr>
    <tabColor theme="4" tint="0.59999389629810485"/>
  </sheetPr>
  <dimension ref="A1:I15"/>
  <sheetViews>
    <sheetView zoomScale="70" zoomScaleNormal="70" workbookViewId="0">
      <selection activeCell="D4" sqref="D4"/>
    </sheetView>
  </sheetViews>
  <sheetFormatPr defaultColWidth="9.1796875" defaultRowHeight="14.5" x14ac:dyDescent="0.35"/>
  <cols>
    <col min="1" max="1" width="14.7265625" customWidth="1"/>
    <col min="2" max="2" width="22.81640625" customWidth="1"/>
    <col min="3" max="3" width="39.54296875" customWidth="1"/>
    <col min="4" max="4" width="16.6328125" customWidth="1"/>
    <col min="5" max="5" width="20.81640625" customWidth="1"/>
    <col min="6" max="6" width="15.453125" customWidth="1"/>
    <col min="7" max="7" width="16.26953125" customWidth="1"/>
    <col min="8" max="8" width="16.54296875" customWidth="1"/>
    <col min="9" max="9" width="0.1796875" customWidth="1"/>
  </cols>
  <sheetData>
    <row r="1" spans="1:9" ht="55.5" customHeight="1" thickBot="1" x14ac:dyDescent="0.4">
      <c r="A1" s="199" t="s">
        <v>26</v>
      </c>
      <c r="B1" s="200"/>
      <c r="C1" s="200"/>
      <c r="D1" s="200"/>
      <c r="E1" s="200"/>
      <c r="F1" s="200"/>
      <c r="G1" s="200"/>
      <c r="H1" s="200"/>
      <c r="I1" s="201"/>
    </row>
    <row r="2" spans="1:9" ht="49.5" customHeight="1" thickBot="1" x14ac:dyDescent="0.4">
      <c r="A2" s="202" t="s">
        <v>106</v>
      </c>
      <c r="B2" s="203"/>
      <c r="C2" s="203"/>
      <c r="D2" s="203"/>
      <c r="E2" s="203"/>
      <c r="F2" s="203"/>
      <c r="G2" s="203"/>
      <c r="H2" s="203"/>
      <c r="I2" s="204"/>
    </row>
    <row r="3" spans="1:9" ht="49.5" customHeight="1" thickBot="1" x14ac:dyDescent="0.5">
      <c r="A3" s="205" t="s">
        <v>30</v>
      </c>
      <c r="B3" s="206"/>
      <c r="C3" s="63" t="s">
        <v>31</v>
      </c>
      <c r="D3" s="63" t="s">
        <v>32</v>
      </c>
      <c r="E3" s="63" t="s">
        <v>33</v>
      </c>
      <c r="F3" s="63" t="s">
        <v>34</v>
      </c>
      <c r="G3" s="63" t="s">
        <v>35</v>
      </c>
      <c r="H3" s="64" t="s">
        <v>36</v>
      </c>
      <c r="I3" s="65"/>
    </row>
    <row r="4" spans="1:9" ht="49.5" customHeight="1" x14ac:dyDescent="0.35">
      <c r="A4" s="207"/>
      <c r="B4" s="208"/>
      <c r="C4" s="66"/>
      <c r="D4" s="66"/>
      <c r="E4" s="66"/>
      <c r="F4" s="67">
        <v>0</v>
      </c>
      <c r="G4" s="68">
        <v>0</v>
      </c>
      <c r="H4" s="76">
        <f>G4*1.23</f>
        <v>0</v>
      </c>
    </row>
    <row r="5" spans="1:9" ht="49.5" customHeight="1" x14ac:dyDescent="0.35">
      <c r="A5" s="197"/>
      <c r="B5" s="198"/>
      <c r="C5" s="69"/>
      <c r="D5" s="69"/>
      <c r="E5" s="69"/>
      <c r="F5" s="70">
        <v>0</v>
      </c>
      <c r="G5" s="71">
        <v>0</v>
      </c>
      <c r="H5" s="77">
        <f t="shared" ref="H5:H14" si="0">G5*1.23</f>
        <v>0</v>
      </c>
    </row>
    <row r="6" spans="1:9" ht="49.5" customHeight="1" x14ac:dyDescent="0.35">
      <c r="A6" s="197"/>
      <c r="B6" s="198"/>
      <c r="C6" s="69"/>
      <c r="D6" s="69"/>
      <c r="E6" s="69"/>
      <c r="F6" s="70">
        <v>0</v>
      </c>
      <c r="G6" s="71">
        <v>0</v>
      </c>
      <c r="H6" s="77">
        <f t="shared" si="0"/>
        <v>0</v>
      </c>
    </row>
    <row r="7" spans="1:9" ht="49.5" customHeight="1" x14ac:dyDescent="0.35">
      <c r="A7" s="197"/>
      <c r="B7" s="198"/>
      <c r="C7" s="69"/>
      <c r="D7" s="69"/>
      <c r="E7" s="69"/>
      <c r="F7" s="70">
        <v>0</v>
      </c>
      <c r="G7" s="71">
        <v>0</v>
      </c>
      <c r="H7" s="77">
        <f t="shared" si="0"/>
        <v>0</v>
      </c>
    </row>
    <row r="8" spans="1:9" ht="49.5" customHeight="1" x14ac:dyDescent="0.35">
      <c r="A8" s="197"/>
      <c r="B8" s="198"/>
      <c r="C8" s="69"/>
      <c r="D8" s="69"/>
      <c r="E8" s="69"/>
      <c r="F8" s="70">
        <v>0</v>
      </c>
      <c r="G8" s="71">
        <v>0</v>
      </c>
      <c r="H8" s="77">
        <f t="shared" si="0"/>
        <v>0</v>
      </c>
    </row>
    <row r="9" spans="1:9" ht="49.5" customHeight="1" x14ac:dyDescent="0.35">
      <c r="A9" s="197"/>
      <c r="B9" s="198"/>
      <c r="C9" s="69"/>
      <c r="D9" s="69"/>
      <c r="E9" s="69"/>
      <c r="F9" s="70">
        <v>0</v>
      </c>
      <c r="G9" s="71">
        <v>0</v>
      </c>
      <c r="H9" s="77">
        <f t="shared" si="0"/>
        <v>0</v>
      </c>
    </row>
    <row r="10" spans="1:9" ht="49.5" customHeight="1" x14ac:dyDescent="0.35">
      <c r="A10" s="197"/>
      <c r="B10" s="198"/>
      <c r="C10" s="69"/>
      <c r="D10" s="69"/>
      <c r="E10" s="69"/>
      <c r="F10" s="70">
        <v>0</v>
      </c>
      <c r="G10" s="71">
        <v>0</v>
      </c>
      <c r="H10" s="77">
        <f t="shared" si="0"/>
        <v>0</v>
      </c>
    </row>
    <row r="11" spans="1:9" ht="49.5" customHeight="1" x14ac:dyDescent="0.35">
      <c r="A11" s="197"/>
      <c r="B11" s="198"/>
      <c r="C11" s="69"/>
      <c r="D11" s="69"/>
      <c r="E11" s="69"/>
      <c r="F11" s="70">
        <v>0</v>
      </c>
      <c r="G11" s="71">
        <v>0</v>
      </c>
      <c r="H11" s="77">
        <f t="shared" si="0"/>
        <v>0</v>
      </c>
    </row>
    <row r="12" spans="1:9" ht="49.5" customHeight="1" x14ac:dyDescent="0.35">
      <c r="A12" s="197"/>
      <c r="B12" s="198"/>
      <c r="C12" s="69"/>
      <c r="D12" s="69"/>
      <c r="E12" s="69"/>
      <c r="F12" s="70">
        <v>0</v>
      </c>
      <c r="G12" s="71">
        <v>0</v>
      </c>
      <c r="H12" s="77">
        <f t="shared" si="0"/>
        <v>0</v>
      </c>
    </row>
    <row r="13" spans="1:9" ht="49.5" customHeight="1" x14ac:dyDescent="0.35">
      <c r="A13" s="197"/>
      <c r="B13" s="198"/>
      <c r="C13" s="69"/>
      <c r="D13" s="69"/>
      <c r="E13" s="69"/>
      <c r="F13" s="70">
        <v>0</v>
      </c>
      <c r="G13" s="71">
        <v>0</v>
      </c>
      <c r="H13" s="77">
        <f t="shared" si="0"/>
        <v>0</v>
      </c>
    </row>
    <row r="14" spans="1:9" ht="49.5" customHeight="1" thickBot="1" x14ac:dyDescent="0.4">
      <c r="A14" s="212"/>
      <c r="B14" s="213"/>
      <c r="C14" s="72"/>
      <c r="D14" s="72"/>
      <c r="E14" s="72"/>
      <c r="F14" s="73">
        <v>0</v>
      </c>
      <c r="G14" s="74">
        <v>0</v>
      </c>
      <c r="H14" s="78">
        <f t="shared" si="0"/>
        <v>0</v>
      </c>
    </row>
    <row r="15" spans="1:9" ht="49.5" customHeight="1" thickBot="1" x14ac:dyDescent="0.4">
      <c r="A15" s="209" t="s">
        <v>105</v>
      </c>
      <c r="B15" s="210"/>
      <c r="C15" s="210"/>
      <c r="D15" s="210"/>
      <c r="E15" s="210"/>
      <c r="F15" s="210"/>
      <c r="G15" s="211"/>
      <c r="H15" s="75">
        <f>SUM(F4:F14)</f>
        <v>0</v>
      </c>
    </row>
  </sheetData>
  <mergeCells count="15">
    <mergeCell ref="A15:G15"/>
    <mergeCell ref="A13:B13"/>
    <mergeCell ref="A14:B14"/>
    <mergeCell ref="A7:B7"/>
    <mergeCell ref="A8:B8"/>
    <mergeCell ref="A9:B9"/>
    <mergeCell ref="A10:B10"/>
    <mergeCell ref="A11:B11"/>
    <mergeCell ref="A12:B12"/>
    <mergeCell ref="A6:B6"/>
    <mergeCell ref="A1:I1"/>
    <mergeCell ref="A2:I2"/>
    <mergeCell ref="A3:B3"/>
    <mergeCell ref="A4:B4"/>
    <mergeCell ref="A5:B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6BBC5-AA7C-478C-B6CE-B2272D2E4616}">
  <sheetPr>
    <tabColor theme="5" tint="0.59999389629810485"/>
  </sheetPr>
  <dimension ref="A1:L38"/>
  <sheetViews>
    <sheetView zoomScale="50" zoomScaleNormal="50" workbookViewId="0">
      <selection activeCell="A6" sqref="A6:XFD6"/>
    </sheetView>
  </sheetViews>
  <sheetFormatPr defaultRowHeight="14.5" x14ac:dyDescent="0.35"/>
  <cols>
    <col min="1" max="1" width="18.26953125" style="3" customWidth="1"/>
    <col min="2" max="2" width="12.1796875" style="3" customWidth="1"/>
    <col min="3" max="3" width="18.26953125" style="3" customWidth="1"/>
    <col min="4" max="4" width="8.7265625" style="3"/>
    <col min="5" max="5" width="58.26953125" style="3" customWidth="1"/>
    <col min="6" max="6" width="26" style="3" customWidth="1"/>
    <col min="7" max="7" width="23.26953125" style="3" customWidth="1"/>
    <col min="8" max="8" width="22.81640625" style="3" customWidth="1"/>
    <col min="9" max="16384" width="8.7265625" style="3"/>
  </cols>
  <sheetData>
    <row r="1" spans="1:12" ht="127.5" customHeight="1" thickBot="1" x14ac:dyDescent="0.4">
      <c r="A1" s="159" t="s">
        <v>38</v>
      </c>
      <c r="B1" s="160"/>
      <c r="C1" s="160"/>
      <c r="D1" s="160"/>
      <c r="E1" s="160"/>
      <c r="F1" s="160"/>
      <c r="G1" s="160"/>
      <c r="H1" s="161"/>
    </row>
    <row r="2" spans="1:12" ht="49" customHeight="1" x14ac:dyDescent="0.35">
      <c r="A2" s="162" t="s">
        <v>25</v>
      </c>
      <c r="B2" s="163"/>
      <c r="C2" s="163"/>
      <c r="D2" s="163"/>
      <c r="E2" s="163"/>
      <c r="F2" s="163"/>
      <c r="G2" s="163"/>
      <c r="H2" s="164"/>
    </row>
    <row r="3" spans="1:12" ht="23.25" customHeight="1" x14ac:dyDescent="0.35">
      <c r="A3" s="191" t="s">
        <v>104</v>
      </c>
      <c r="B3" s="192"/>
      <c r="C3" s="192"/>
      <c r="D3" s="192"/>
      <c r="E3" s="192"/>
      <c r="F3" s="192"/>
      <c r="G3" s="192"/>
      <c r="H3" s="193"/>
    </row>
    <row r="4" spans="1:12" ht="24" customHeight="1" x14ac:dyDescent="0.35">
      <c r="A4" s="165" t="s">
        <v>0</v>
      </c>
      <c r="B4" s="166"/>
      <c r="C4" s="166"/>
      <c r="D4" s="166"/>
      <c r="E4" s="166"/>
      <c r="F4" s="166"/>
      <c r="G4" s="166"/>
      <c r="H4" s="167"/>
    </row>
    <row r="5" spans="1:12" ht="93" customHeight="1" thickBot="1" x14ac:dyDescent="0.4">
      <c r="A5" s="180" t="s">
        <v>41</v>
      </c>
      <c r="B5" s="181"/>
      <c r="C5" s="181"/>
      <c r="D5" s="181"/>
      <c r="E5" s="181"/>
      <c r="F5" s="181"/>
      <c r="G5" s="181"/>
      <c r="H5" s="182"/>
    </row>
    <row r="6" spans="1:12" ht="103.5" customHeight="1" x14ac:dyDescent="0.35">
      <c r="A6" s="11" t="s">
        <v>28</v>
      </c>
      <c r="B6" s="12" t="s">
        <v>1</v>
      </c>
      <c r="C6" s="150" t="s">
        <v>2</v>
      </c>
      <c r="D6" s="151"/>
      <c r="E6" s="152"/>
      <c r="F6" s="13" t="s">
        <v>3</v>
      </c>
      <c r="G6" s="13" t="s">
        <v>21</v>
      </c>
      <c r="H6" s="14" t="s">
        <v>11</v>
      </c>
    </row>
    <row r="7" spans="1:12" ht="188" customHeight="1" x14ac:dyDescent="0.35">
      <c r="A7" s="153" t="s">
        <v>37</v>
      </c>
      <c r="B7" s="155">
        <v>1</v>
      </c>
      <c r="C7" s="174" t="s">
        <v>39</v>
      </c>
      <c r="D7" s="175"/>
      <c r="E7" s="176"/>
      <c r="F7" s="168">
        <v>0</v>
      </c>
      <c r="G7" s="170"/>
      <c r="H7" s="172"/>
      <c r="L7" s="4"/>
    </row>
    <row r="8" spans="1:12" ht="69" customHeight="1" thickBot="1" x14ac:dyDescent="0.4">
      <c r="A8" s="154"/>
      <c r="B8" s="156"/>
      <c r="C8" s="177"/>
      <c r="D8" s="178"/>
      <c r="E8" s="179"/>
      <c r="F8" s="169"/>
      <c r="G8" s="171"/>
      <c r="H8" s="173"/>
      <c r="L8" s="5"/>
    </row>
    <row r="9" spans="1:12" ht="100.5" customHeight="1" x14ac:dyDescent="0.35">
      <c r="A9" s="148" t="s">
        <v>40</v>
      </c>
      <c r="B9" s="149"/>
      <c r="C9" s="149"/>
      <c r="D9" s="149"/>
      <c r="E9" s="149"/>
      <c r="F9" s="59">
        <v>0</v>
      </c>
      <c r="G9" s="10"/>
      <c r="H9" s="10"/>
    </row>
    <row r="10" spans="1:12" ht="53.25" customHeight="1" thickBot="1" x14ac:dyDescent="0.4">
      <c r="A10" s="157" t="s">
        <v>5</v>
      </c>
      <c r="B10" s="158"/>
      <c r="C10" s="158"/>
      <c r="D10" s="158"/>
      <c r="E10" s="158"/>
      <c r="F10" s="60" t="s">
        <v>6</v>
      </c>
      <c r="G10" s="6"/>
      <c r="H10" s="6"/>
    </row>
    <row r="11" spans="1:12" ht="36" customHeight="1" x14ac:dyDescent="0.35">
      <c r="A11" s="115" t="s">
        <v>12</v>
      </c>
      <c r="B11" s="116"/>
      <c r="C11" s="116"/>
      <c r="D11" s="116"/>
      <c r="E11" s="116"/>
      <c r="F11" s="15">
        <f>SUM(F7+F9)</f>
        <v>0</v>
      </c>
      <c r="G11" s="92"/>
      <c r="H11" s="92"/>
    </row>
    <row r="12" spans="1:12" ht="39.75" customHeight="1" x14ac:dyDescent="0.35">
      <c r="A12" s="117" t="s">
        <v>131</v>
      </c>
      <c r="B12" s="118"/>
      <c r="C12" s="118"/>
      <c r="D12" s="118"/>
      <c r="E12" s="118"/>
      <c r="F12" s="85">
        <v>0</v>
      </c>
      <c r="G12" s="2"/>
      <c r="H12" s="2"/>
    </row>
    <row r="13" spans="1:12" ht="39.75" customHeight="1" thickBot="1" x14ac:dyDescent="0.4">
      <c r="A13" s="119" t="s">
        <v>13</v>
      </c>
      <c r="B13" s="120"/>
      <c r="C13" s="120"/>
      <c r="D13" s="120"/>
      <c r="E13" s="120"/>
      <c r="F13" s="16">
        <f>SUM(F11*1.23)</f>
        <v>0</v>
      </c>
      <c r="G13" s="92"/>
      <c r="H13" s="92"/>
    </row>
    <row r="14" spans="1:12" ht="47.5" customHeight="1" thickBot="1" x14ac:dyDescent="0.4">
      <c r="A14" s="121" t="s">
        <v>129</v>
      </c>
      <c r="B14" s="122"/>
      <c r="C14" s="122"/>
      <c r="D14" s="122"/>
      <c r="E14" s="122"/>
      <c r="F14" s="123"/>
      <c r="G14" s="2"/>
      <c r="H14" s="2"/>
    </row>
    <row r="15" spans="1:12" ht="43.5" customHeight="1" x14ac:dyDescent="0.35">
      <c r="A15" s="93" t="s">
        <v>120</v>
      </c>
      <c r="B15" s="94"/>
      <c r="C15" s="94"/>
      <c r="D15" s="94"/>
      <c r="E15" s="95"/>
      <c r="F15" s="80">
        <v>0</v>
      </c>
      <c r="G15" s="2"/>
      <c r="H15" s="2"/>
    </row>
    <row r="16" spans="1:12" ht="43.5" customHeight="1" x14ac:dyDescent="0.35">
      <c r="A16" s="96" t="s">
        <v>121</v>
      </c>
      <c r="B16" s="97"/>
      <c r="C16" s="97"/>
      <c r="D16" s="97"/>
      <c r="E16" s="98"/>
      <c r="F16" s="81">
        <v>0</v>
      </c>
      <c r="G16" s="2"/>
      <c r="H16" s="2"/>
    </row>
    <row r="17" spans="1:9" ht="43.5" customHeight="1" x14ac:dyDescent="0.35">
      <c r="A17" s="96" t="s">
        <v>122</v>
      </c>
      <c r="B17" s="97"/>
      <c r="C17" s="97"/>
      <c r="D17" s="97"/>
      <c r="E17" s="98"/>
      <c r="F17" s="81">
        <v>0</v>
      </c>
      <c r="G17" s="2"/>
      <c r="H17" s="2"/>
    </row>
    <row r="18" spans="1:9" ht="43.5" customHeight="1" thickBot="1" x14ac:dyDescent="0.4">
      <c r="A18" s="99" t="s">
        <v>123</v>
      </c>
      <c r="B18" s="100"/>
      <c r="C18" s="100"/>
      <c r="D18" s="100"/>
      <c r="E18" s="101"/>
      <c r="F18" s="82">
        <v>0</v>
      </c>
      <c r="G18" s="2"/>
      <c r="H18" s="2"/>
    </row>
    <row r="19" spans="1:9" ht="39.75" customHeight="1" x14ac:dyDescent="0.35">
      <c r="A19" s="124" t="s">
        <v>14</v>
      </c>
      <c r="B19" s="125"/>
      <c r="C19" s="125"/>
      <c r="D19" s="125"/>
      <c r="E19" s="126"/>
      <c r="F19" s="80">
        <v>0</v>
      </c>
      <c r="G19" s="2"/>
      <c r="H19" s="2"/>
    </row>
    <row r="20" spans="1:9" ht="39.75" customHeight="1" x14ac:dyDescent="0.35">
      <c r="A20" s="127" t="s">
        <v>15</v>
      </c>
      <c r="B20" s="128"/>
      <c r="C20" s="128"/>
      <c r="D20" s="128"/>
      <c r="E20" s="129"/>
      <c r="F20" s="81">
        <v>0</v>
      </c>
      <c r="G20" s="2"/>
      <c r="H20" s="2"/>
    </row>
    <row r="21" spans="1:9" ht="39.75" customHeight="1" x14ac:dyDescent="0.35">
      <c r="A21" s="127" t="s">
        <v>16</v>
      </c>
      <c r="B21" s="128">
        <v>0</v>
      </c>
      <c r="C21" s="128"/>
      <c r="D21" s="128"/>
      <c r="E21" s="129"/>
      <c r="F21" s="81">
        <v>0</v>
      </c>
      <c r="G21" s="2"/>
      <c r="H21" s="2"/>
    </row>
    <row r="22" spans="1:9" ht="39.75" customHeight="1" thickBot="1" x14ac:dyDescent="0.4">
      <c r="A22" s="102" t="s">
        <v>124</v>
      </c>
      <c r="B22" s="103">
        <v>1</v>
      </c>
      <c r="C22" s="103"/>
      <c r="D22" s="103"/>
      <c r="E22" s="104"/>
      <c r="F22" s="82">
        <v>0</v>
      </c>
      <c r="G22" s="2"/>
      <c r="H22" s="2"/>
    </row>
    <row r="23" spans="1:9" ht="39.75" customHeight="1" x14ac:dyDescent="0.35">
      <c r="A23" s="130" t="s">
        <v>17</v>
      </c>
      <c r="B23" s="131">
        <v>0</v>
      </c>
      <c r="C23" s="131"/>
      <c r="D23" s="131"/>
      <c r="E23" s="132"/>
      <c r="F23" s="80">
        <v>0</v>
      </c>
      <c r="G23" s="2"/>
      <c r="H23" s="2"/>
    </row>
    <row r="24" spans="1:9" ht="39.75" customHeight="1" x14ac:dyDescent="0.35">
      <c r="A24" s="133" t="s">
        <v>18</v>
      </c>
      <c r="B24" s="134">
        <v>0</v>
      </c>
      <c r="C24" s="134"/>
      <c r="D24" s="134"/>
      <c r="E24" s="135"/>
      <c r="F24" s="83">
        <v>0</v>
      </c>
      <c r="G24" s="2"/>
      <c r="H24" s="2"/>
    </row>
    <row r="25" spans="1:9" ht="39.75" customHeight="1" x14ac:dyDescent="0.35">
      <c r="A25" s="136" t="s">
        <v>19</v>
      </c>
      <c r="B25" s="137">
        <v>0</v>
      </c>
      <c r="C25" s="137"/>
      <c r="D25" s="137"/>
      <c r="E25" s="138"/>
      <c r="F25" s="81">
        <v>0</v>
      </c>
      <c r="G25" s="2"/>
      <c r="H25" s="2"/>
    </row>
    <row r="26" spans="1:9" ht="39.75" customHeight="1" thickBot="1" x14ac:dyDescent="0.4">
      <c r="A26" s="86" t="s">
        <v>125</v>
      </c>
      <c r="B26" s="87">
        <v>1</v>
      </c>
      <c r="C26" s="87"/>
      <c r="D26" s="87"/>
      <c r="E26" s="88"/>
      <c r="F26" s="82">
        <v>0</v>
      </c>
      <c r="G26" s="2"/>
      <c r="H26" s="2"/>
    </row>
    <row r="27" spans="1:9" ht="39.75" customHeight="1" thickBot="1" x14ac:dyDescent="0.4">
      <c r="A27" s="105" t="s">
        <v>126</v>
      </c>
      <c r="B27" s="106"/>
      <c r="C27" s="106"/>
      <c r="D27" s="106"/>
      <c r="E27" s="107"/>
      <c r="F27" s="84">
        <v>0</v>
      </c>
      <c r="G27" s="2"/>
      <c r="H27" s="2"/>
    </row>
    <row r="28" spans="1:9" ht="39.75" customHeight="1" thickBot="1" x14ac:dyDescent="0.4">
      <c r="A28" s="2"/>
      <c r="B28" s="2"/>
      <c r="C28" s="2"/>
      <c r="D28" s="2"/>
      <c r="E28" s="2"/>
      <c r="F28" s="2"/>
      <c r="G28" s="2"/>
      <c r="H28" s="2"/>
    </row>
    <row r="29" spans="1:9" ht="39.75" customHeight="1" thickBot="1" x14ac:dyDescent="0.4">
      <c r="A29" s="89" t="s">
        <v>12</v>
      </c>
      <c r="B29" s="90"/>
      <c r="C29" s="90"/>
      <c r="D29" s="90"/>
      <c r="E29" s="91"/>
      <c r="F29" s="79">
        <f>SUM(F11+F15+F16+F17+F18+F19+F20+F21+F22+F23+F24+F25+F26+F27)</f>
        <v>0</v>
      </c>
      <c r="G29" s="92" t="s">
        <v>20</v>
      </c>
      <c r="H29" s="92"/>
      <c r="I29" s="92"/>
    </row>
    <row r="30" spans="1:9" ht="39.75" customHeight="1" thickBot="1" x14ac:dyDescent="0.4">
      <c r="A30" s="2"/>
      <c r="B30" s="2"/>
      <c r="C30" s="2"/>
      <c r="D30" s="2"/>
      <c r="E30" s="2"/>
      <c r="F30" s="2"/>
      <c r="G30" s="2"/>
      <c r="H30" s="2"/>
    </row>
    <row r="31" spans="1:9" ht="37.5" customHeight="1" x14ac:dyDescent="0.35">
      <c r="A31" s="141" t="s">
        <v>7</v>
      </c>
      <c r="B31" s="142"/>
      <c r="C31" s="143"/>
      <c r="D31" s="144"/>
      <c r="E31" s="144"/>
      <c r="F31" s="145"/>
      <c r="G31" s="2"/>
      <c r="H31" s="7"/>
    </row>
    <row r="32" spans="1:9" ht="37.5" customHeight="1" x14ac:dyDescent="0.35">
      <c r="A32" s="111" t="s">
        <v>8</v>
      </c>
      <c r="B32" s="112"/>
      <c r="C32" s="108"/>
      <c r="D32" s="109"/>
      <c r="E32" s="109"/>
      <c r="F32" s="110"/>
      <c r="G32" s="2"/>
      <c r="H32" s="7"/>
    </row>
    <row r="33" spans="1:8" ht="37.5" customHeight="1" x14ac:dyDescent="0.35">
      <c r="A33" s="111" t="s">
        <v>9</v>
      </c>
      <c r="B33" s="112"/>
      <c r="C33" s="108"/>
      <c r="D33" s="109"/>
      <c r="E33" s="109"/>
      <c r="F33" s="110"/>
      <c r="G33" s="2"/>
      <c r="H33" s="7"/>
    </row>
    <row r="34" spans="1:8" ht="37.5" customHeight="1" x14ac:dyDescent="0.35">
      <c r="A34" s="113" t="s">
        <v>23</v>
      </c>
      <c r="B34" s="114"/>
      <c r="C34" s="108"/>
      <c r="D34" s="109"/>
      <c r="E34" s="109"/>
      <c r="F34" s="110"/>
      <c r="G34" s="2"/>
      <c r="H34" s="1"/>
    </row>
    <row r="35" spans="1:8" ht="37.5" customHeight="1" thickBot="1" x14ac:dyDescent="0.4">
      <c r="A35" s="139" t="s">
        <v>24</v>
      </c>
      <c r="B35" s="140"/>
      <c r="C35" s="146"/>
      <c r="D35" s="146"/>
      <c r="E35" s="146"/>
      <c r="F35" s="147"/>
      <c r="G35" s="2"/>
      <c r="H35" s="8"/>
    </row>
    <row r="36" spans="1:8" ht="21" x14ac:dyDescent="0.35">
      <c r="G36" s="2"/>
    </row>
    <row r="38" spans="1:8" x14ac:dyDescent="0.35">
      <c r="A38" s="9"/>
    </row>
  </sheetData>
  <mergeCells count="45">
    <mergeCell ref="A34:B34"/>
    <mergeCell ref="C34:F34"/>
    <mergeCell ref="A35:B35"/>
    <mergeCell ref="A25:E25"/>
    <mergeCell ref="A31:B31"/>
    <mergeCell ref="C31:F31"/>
    <mergeCell ref="A32:B32"/>
    <mergeCell ref="C32:F32"/>
    <mergeCell ref="A33:B33"/>
    <mergeCell ref="C33:F33"/>
    <mergeCell ref="C35:F35"/>
    <mergeCell ref="A26:E26"/>
    <mergeCell ref="A29:E29"/>
    <mergeCell ref="A24:E24"/>
    <mergeCell ref="A9:E9"/>
    <mergeCell ref="A10:E10"/>
    <mergeCell ref="A11:E11"/>
    <mergeCell ref="A12:E12"/>
    <mergeCell ref="A13:E13"/>
    <mergeCell ref="A14:F14"/>
    <mergeCell ref="A19:E19"/>
    <mergeCell ref="A20:E20"/>
    <mergeCell ref="A21:E21"/>
    <mergeCell ref="A23:E23"/>
    <mergeCell ref="A15:E15"/>
    <mergeCell ref="A16:E16"/>
    <mergeCell ref="A17:E17"/>
    <mergeCell ref="A18:E18"/>
    <mergeCell ref="A22:E22"/>
    <mergeCell ref="G29:I29"/>
    <mergeCell ref="G11:H11"/>
    <mergeCell ref="C6:E6"/>
    <mergeCell ref="A27:E27"/>
    <mergeCell ref="A1:H1"/>
    <mergeCell ref="A2:H2"/>
    <mergeCell ref="A3:H3"/>
    <mergeCell ref="A4:H4"/>
    <mergeCell ref="A5:H5"/>
    <mergeCell ref="G13:H13"/>
    <mergeCell ref="A7:A8"/>
    <mergeCell ref="B7:B8"/>
    <mergeCell ref="C7:E8"/>
    <mergeCell ref="F7:F8"/>
    <mergeCell ref="G7:G8"/>
    <mergeCell ref="H7:H8"/>
  </mergeCells>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815D0-36F2-4EE6-857B-FF8CEA8109A5}">
  <sheetPr>
    <tabColor rgb="FFF5D4F8"/>
  </sheetPr>
  <dimension ref="A1:M52"/>
  <sheetViews>
    <sheetView zoomScale="50" zoomScaleNormal="50" workbookViewId="0">
      <selection activeCell="A9" sqref="A9:XFD9"/>
    </sheetView>
  </sheetViews>
  <sheetFormatPr defaultRowHeight="14.5" x14ac:dyDescent="0.35"/>
  <cols>
    <col min="1" max="1" width="14.453125" style="3" customWidth="1"/>
    <col min="2" max="2" width="15.453125" style="3" customWidth="1"/>
    <col min="3" max="3" width="18.26953125" style="3" customWidth="1"/>
    <col min="4" max="4" width="8.7265625" style="3" customWidth="1"/>
    <col min="5" max="5" width="77.26953125" style="3" customWidth="1"/>
    <col min="6" max="7" width="26" style="3" customWidth="1"/>
    <col min="8" max="8" width="27.36328125" style="3" customWidth="1"/>
    <col min="9" max="9" width="33.453125" style="3" customWidth="1"/>
    <col min="10" max="10" width="104.453125" style="3" customWidth="1"/>
    <col min="11" max="16384" width="8.7265625" style="3"/>
  </cols>
  <sheetData>
    <row r="1" spans="1:13" ht="127.5" customHeight="1" thickBot="1" x14ac:dyDescent="0.4">
      <c r="A1" s="219" t="s">
        <v>75</v>
      </c>
      <c r="B1" s="220"/>
      <c r="C1" s="220"/>
      <c r="D1" s="220"/>
      <c r="E1" s="220"/>
      <c r="F1" s="220"/>
      <c r="G1" s="220"/>
      <c r="H1" s="220"/>
      <c r="I1" s="221"/>
    </row>
    <row r="2" spans="1:13" ht="36" customHeight="1" x14ac:dyDescent="0.35">
      <c r="A2" s="222" t="s">
        <v>25</v>
      </c>
      <c r="B2" s="223"/>
      <c r="C2" s="223"/>
      <c r="D2" s="223"/>
      <c r="E2" s="223"/>
      <c r="F2" s="223"/>
      <c r="G2" s="223"/>
      <c r="H2" s="223"/>
      <c r="I2" s="224"/>
    </row>
    <row r="3" spans="1:13" ht="23.25" customHeight="1" x14ac:dyDescent="0.35">
      <c r="A3" s="225" t="s">
        <v>104</v>
      </c>
      <c r="B3" s="226"/>
      <c r="C3" s="226"/>
      <c r="D3" s="226"/>
      <c r="E3" s="226"/>
      <c r="F3" s="226"/>
      <c r="G3" s="226"/>
      <c r="H3" s="226"/>
      <c r="I3" s="227"/>
    </row>
    <row r="4" spans="1:13" ht="24" customHeight="1" x14ac:dyDescent="0.35">
      <c r="A4" s="225" t="s">
        <v>0</v>
      </c>
      <c r="B4" s="226"/>
      <c r="C4" s="226"/>
      <c r="D4" s="226"/>
      <c r="E4" s="226"/>
      <c r="F4" s="226"/>
      <c r="G4" s="226"/>
      <c r="H4" s="226"/>
      <c r="I4" s="227"/>
    </row>
    <row r="5" spans="1:13" ht="57" customHeight="1" x14ac:dyDescent="0.35">
      <c r="A5" s="225" t="s">
        <v>41</v>
      </c>
      <c r="B5" s="226"/>
      <c r="C5" s="226"/>
      <c r="D5" s="226"/>
      <c r="E5" s="226"/>
      <c r="F5" s="226"/>
      <c r="G5" s="226"/>
      <c r="H5" s="226"/>
      <c r="I5" s="227"/>
    </row>
    <row r="6" spans="1:13" ht="38" customHeight="1" x14ac:dyDescent="0.35">
      <c r="A6" s="225" t="s">
        <v>77</v>
      </c>
      <c r="B6" s="226"/>
      <c r="C6" s="226"/>
      <c r="D6" s="226"/>
      <c r="E6" s="226"/>
      <c r="F6" s="226"/>
      <c r="G6" s="226"/>
      <c r="H6" s="226"/>
      <c r="I6" s="227"/>
    </row>
    <row r="7" spans="1:13" ht="38" customHeight="1" x14ac:dyDescent="0.35">
      <c r="A7" s="231" t="s">
        <v>119</v>
      </c>
      <c r="B7" s="232"/>
      <c r="C7" s="232"/>
      <c r="D7" s="232"/>
      <c r="E7" s="232"/>
      <c r="F7" s="232"/>
      <c r="G7" s="232"/>
      <c r="H7" s="232"/>
      <c r="I7" s="233"/>
    </row>
    <row r="8" spans="1:13" ht="47" customHeight="1" x14ac:dyDescent="0.35">
      <c r="A8" s="231" t="s">
        <v>118</v>
      </c>
      <c r="B8" s="232"/>
      <c r="C8" s="232"/>
      <c r="D8" s="232"/>
      <c r="E8" s="232"/>
      <c r="F8" s="232"/>
      <c r="G8" s="232"/>
      <c r="H8" s="232"/>
      <c r="I8" s="233"/>
      <c r="J8" s="37"/>
    </row>
    <row r="9" spans="1:13" ht="103.5" customHeight="1" thickBot="1" x14ac:dyDescent="0.4">
      <c r="A9" s="39" t="s">
        <v>28</v>
      </c>
      <c r="B9" s="40" t="s">
        <v>1</v>
      </c>
      <c r="C9" s="228" t="s">
        <v>2</v>
      </c>
      <c r="D9" s="229"/>
      <c r="E9" s="230"/>
      <c r="F9" s="41" t="s">
        <v>74</v>
      </c>
      <c r="G9" s="41" t="s">
        <v>73</v>
      </c>
      <c r="H9" s="41" t="s">
        <v>72</v>
      </c>
      <c r="I9" s="42" t="s">
        <v>11</v>
      </c>
    </row>
    <row r="10" spans="1:13" ht="64.5" customHeight="1" thickBot="1" x14ac:dyDescent="0.4">
      <c r="A10" s="216" t="s">
        <v>44</v>
      </c>
      <c r="B10" s="217"/>
      <c r="C10" s="217"/>
      <c r="D10" s="217"/>
      <c r="E10" s="217"/>
      <c r="F10" s="217"/>
      <c r="G10" s="217"/>
      <c r="H10" s="217"/>
      <c r="I10" s="218"/>
    </row>
    <row r="11" spans="1:13" ht="95.5" customHeight="1" x14ac:dyDescent="0.35">
      <c r="A11" s="32" t="s">
        <v>43</v>
      </c>
      <c r="B11" s="36">
        <v>6</v>
      </c>
      <c r="C11" s="214" t="s">
        <v>46</v>
      </c>
      <c r="D11" s="214"/>
      <c r="E11" s="214"/>
      <c r="F11" s="52">
        <v>0</v>
      </c>
      <c r="G11" s="33">
        <f>SUM(F11*B11)</f>
        <v>0</v>
      </c>
      <c r="H11" s="34"/>
      <c r="I11" s="35"/>
      <c r="M11" s="4"/>
    </row>
    <row r="12" spans="1:13" ht="75.5" customHeight="1" x14ac:dyDescent="0.35">
      <c r="A12" s="23" t="s">
        <v>43</v>
      </c>
      <c r="B12" s="17">
        <v>3</v>
      </c>
      <c r="C12" s="215" t="s">
        <v>47</v>
      </c>
      <c r="D12" s="215"/>
      <c r="E12" s="215"/>
      <c r="F12" s="53">
        <v>0</v>
      </c>
      <c r="G12" s="33">
        <f t="shared" ref="G12:G39" si="0">SUM(F12*B12)</f>
        <v>0</v>
      </c>
      <c r="H12" s="20"/>
      <c r="I12" s="19"/>
      <c r="M12" s="5"/>
    </row>
    <row r="13" spans="1:13" ht="74" customHeight="1" x14ac:dyDescent="0.35">
      <c r="A13" s="23" t="s">
        <v>43</v>
      </c>
      <c r="B13" s="17">
        <v>1</v>
      </c>
      <c r="C13" s="215" t="s">
        <v>76</v>
      </c>
      <c r="D13" s="215"/>
      <c r="E13" s="215"/>
      <c r="F13" s="53">
        <v>0</v>
      </c>
      <c r="G13" s="33">
        <f t="shared" si="0"/>
        <v>0</v>
      </c>
      <c r="H13" s="20"/>
      <c r="I13" s="19"/>
      <c r="M13" s="5"/>
    </row>
    <row r="14" spans="1:13" ht="54.5" customHeight="1" x14ac:dyDescent="0.35">
      <c r="A14" s="23" t="s">
        <v>43</v>
      </c>
      <c r="B14" s="17">
        <v>10</v>
      </c>
      <c r="C14" s="234" t="s">
        <v>48</v>
      </c>
      <c r="D14" s="235"/>
      <c r="E14" s="236"/>
      <c r="F14" s="53">
        <v>0</v>
      </c>
      <c r="G14" s="33">
        <f t="shared" si="0"/>
        <v>0</v>
      </c>
      <c r="H14" s="20"/>
      <c r="I14" s="19"/>
      <c r="J14" s="37"/>
      <c r="M14" s="5"/>
    </row>
    <row r="15" spans="1:13" ht="277.5" customHeight="1" x14ac:dyDescent="0.35">
      <c r="A15" s="23" t="s">
        <v>43</v>
      </c>
      <c r="B15" s="17">
        <v>1</v>
      </c>
      <c r="C15" s="215" t="s">
        <v>49</v>
      </c>
      <c r="D15" s="215"/>
      <c r="E15" s="215"/>
      <c r="F15" s="53">
        <v>0</v>
      </c>
      <c r="G15" s="33">
        <f t="shared" si="0"/>
        <v>0</v>
      </c>
      <c r="H15" s="20"/>
      <c r="I15" s="19"/>
      <c r="M15" s="5"/>
    </row>
    <row r="16" spans="1:13" ht="51.5" customHeight="1" x14ac:dyDescent="0.35">
      <c r="A16" s="23" t="s">
        <v>43</v>
      </c>
      <c r="B16" s="17">
        <v>2</v>
      </c>
      <c r="C16" s="215" t="s">
        <v>51</v>
      </c>
      <c r="D16" s="215"/>
      <c r="E16" s="215"/>
      <c r="F16" s="53">
        <v>0</v>
      </c>
      <c r="G16" s="33">
        <f t="shared" si="0"/>
        <v>0</v>
      </c>
      <c r="H16" s="20"/>
      <c r="I16" s="19"/>
      <c r="M16" s="5"/>
    </row>
    <row r="17" spans="1:13" ht="51.5" customHeight="1" x14ac:dyDescent="0.35">
      <c r="A17" s="23" t="s">
        <v>43</v>
      </c>
      <c r="B17" s="17">
        <v>2</v>
      </c>
      <c r="C17" s="215" t="s">
        <v>52</v>
      </c>
      <c r="D17" s="215"/>
      <c r="E17" s="215"/>
      <c r="F17" s="53">
        <v>0</v>
      </c>
      <c r="G17" s="33">
        <f t="shared" si="0"/>
        <v>0</v>
      </c>
      <c r="H17" s="20"/>
      <c r="I17" s="19"/>
      <c r="J17" s="37"/>
      <c r="M17" s="5"/>
    </row>
    <row r="18" spans="1:13" ht="51.5" customHeight="1" x14ac:dyDescent="0.35">
      <c r="A18" s="23" t="s">
        <v>43</v>
      </c>
      <c r="B18" s="17">
        <v>2</v>
      </c>
      <c r="C18" s="215" t="s">
        <v>50</v>
      </c>
      <c r="D18" s="215"/>
      <c r="E18" s="215"/>
      <c r="F18" s="53">
        <v>0</v>
      </c>
      <c r="G18" s="33">
        <f t="shared" si="0"/>
        <v>0</v>
      </c>
      <c r="H18" s="20"/>
      <c r="I18" s="19"/>
      <c r="J18" s="37"/>
      <c r="M18" s="5"/>
    </row>
    <row r="19" spans="1:13" ht="117" customHeight="1" x14ac:dyDescent="0.35">
      <c r="A19" s="23" t="s">
        <v>43</v>
      </c>
      <c r="B19" s="17">
        <v>1</v>
      </c>
      <c r="C19" s="215" t="s">
        <v>53</v>
      </c>
      <c r="D19" s="215"/>
      <c r="E19" s="215"/>
      <c r="F19" s="53">
        <v>0</v>
      </c>
      <c r="G19" s="33">
        <f t="shared" si="0"/>
        <v>0</v>
      </c>
      <c r="H19" s="20"/>
      <c r="I19" s="19"/>
      <c r="M19" s="5"/>
    </row>
    <row r="20" spans="1:13" ht="381.5" customHeight="1" x14ac:dyDescent="0.35">
      <c r="A20" s="23" t="s">
        <v>43</v>
      </c>
      <c r="B20" s="17">
        <v>6</v>
      </c>
      <c r="C20" s="215" t="s">
        <v>54</v>
      </c>
      <c r="D20" s="215"/>
      <c r="E20" s="215"/>
      <c r="F20" s="53">
        <v>0</v>
      </c>
      <c r="G20" s="33">
        <f t="shared" si="0"/>
        <v>0</v>
      </c>
      <c r="H20" s="20"/>
      <c r="I20" s="19"/>
      <c r="M20" s="5"/>
    </row>
    <row r="21" spans="1:13" ht="79" customHeight="1" x14ac:dyDescent="0.35">
      <c r="A21" s="23" t="s">
        <v>43</v>
      </c>
      <c r="B21" s="17">
        <v>3</v>
      </c>
      <c r="C21" s="215" t="s">
        <v>56</v>
      </c>
      <c r="D21" s="215"/>
      <c r="E21" s="215"/>
      <c r="F21" s="53">
        <v>0</v>
      </c>
      <c r="G21" s="33">
        <f t="shared" si="0"/>
        <v>0</v>
      </c>
      <c r="H21" s="20"/>
      <c r="I21" s="19"/>
      <c r="M21" s="5"/>
    </row>
    <row r="22" spans="1:13" ht="94" customHeight="1" thickBot="1" x14ac:dyDescent="0.4">
      <c r="A22" s="23" t="s">
        <v>43</v>
      </c>
      <c r="B22" s="17">
        <v>6</v>
      </c>
      <c r="C22" s="215" t="s">
        <v>55</v>
      </c>
      <c r="D22" s="215"/>
      <c r="E22" s="215"/>
      <c r="F22" s="53">
        <v>0</v>
      </c>
      <c r="G22" s="33">
        <f t="shared" si="0"/>
        <v>0</v>
      </c>
      <c r="H22" s="20"/>
      <c r="I22" s="19"/>
      <c r="M22" s="5"/>
    </row>
    <row r="23" spans="1:13" ht="65" customHeight="1" thickBot="1" x14ac:dyDescent="0.4">
      <c r="A23" s="216" t="s">
        <v>45</v>
      </c>
      <c r="B23" s="217"/>
      <c r="C23" s="217"/>
      <c r="D23" s="217"/>
      <c r="E23" s="217"/>
      <c r="F23" s="217"/>
      <c r="G23" s="217"/>
      <c r="H23" s="217"/>
      <c r="I23" s="218"/>
      <c r="M23" s="5"/>
    </row>
    <row r="24" spans="1:13" ht="55" customHeight="1" x14ac:dyDescent="0.35">
      <c r="A24" s="23" t="s">
        <v>43</v>
      </c>
      <c r="B24" s="17">
        <v>4</v>
      </c>
      <c r="C24" s="215" t="s">
        <v>58</v>
      </c>
      <c r="D24" s="215"/>
      <c r="E24" s="215"/>
      <c r="F24" s="53">
        <v>0</v>
      </c>
      <c r="G24" s="33">
        <f t="shared" si="0"/>
        <v>0</v>
      </c>
      <c r="H24" s="20"/>
      <c r="I24" s="19"/>
      <c r="M24" s="5"/>
    </row>
    <row r="25" spans="1:13" ht="91" customHeight="1" x14ac:dyDescent="0.35">
      <c r="A25" s="23" t="s">
        <v>43</v>
      </c>
      <c r="B25" s="17">
        <v>4</v>
      </c>
      <c r="C25" s="215" t="s">
        <v>57</v>
      </c>
      <c r="D25" s="215"/>
      <c r="E25" s="215"/>
      <c r="F25" s="53">
        <v>0</v>
      </c>
      <c r="G25" s="33">
        <f t="shared" si="0"/>
        <v>0</v>
      </c>
      <c r="H25" s="20"/>
      <c r="I25" s="19"/>
      <c r="M25" s="5"/>
    </row>
    <row r="26" spans="1:13" ht="62" customHeight="1" x14ac:dyDescent="0.35">
      <c r="A26" s="23" t="s">
        <v>43</v>
      </c>
      <c r="B26" s="17">
        <v>4</v>
      </c>
      <c r="C26" s="215" t="s">
        <v>59</v>
      </c>
      <c r="D26" s="215"/>
      <c r="E26" s="215"/>
      <c r="F26" s="53">
        <v>0</v>
      </c>
      <c r="G26" s="33">
        <f t="shared" si="0"/>
        <v>0</v>
      </c>
      <c r="H26" s="20"/>
      <c r="I26" s="19"/>
      <c r="M26" s="5"/>
    </row>
    <row r="27" spans="1:13" ht="85" customHeight="1" x14ac:dyDescent="0.35">
      <c r="A27" s="23" t="s">
        <v>43</v>
      </c>
      <c r="B27" s="17">
        <v>4</v>
      </c>
      <c r="C27" s="215" t="s">
        <v>60</v>
      </c>
      <c r="D27" s="215"/>
      <c r="E27" s="215"/>
      <c r="F27" s="53">
        <v>0</v>
      </c>
      <c r="G27" s="33">
        <f t="shared" si="0"/>
        <v>0</v>
      </c>
      <c r="H27" s="20"/>
      <c r="I27" s="19"/>
      <c r="M27" s="5"/>
    </row>
    <row r="28" spans="1:13" ht="114.5" customHeight="1" x14ac:dyDescent="0.35">
      <c r="A28" s="23" t="s">
        <v>43</v>
      </c>
      <c r="B28" s="17">
        <v>2</v>
      </c>
      <c r="C28" s="215" t="s">
        <v>61</v>
      </c>
      <c r="D28" s="215"/>
      <c r="E28" s="215"/>
      <c r="F28" s="53">
        <v>0</v>
      </c>
      <c r="G28" s="33">
        <f t="shared" si="0"/>
        <v>0</v>
      </c>
      <c r="H28" s="20"/>
      <c r="I28" s="19"/>
      <c r="M28" s="5"/>
    </row>
    <row r="29" spans="1:13" ht="110.5" customHeight="1" x14ac:dyDescent="0.35">
      <c r="A29" s="23" t="s">
        <v>43</v>
      </c>
      <c r="B29" s="17">
        <v>2</v>
      </c>
      <c r="C29" s="215" t="s">
        <v>62</v>
      </c>
      <c r="D29" s="215"/>
      <c r="E29" s="215"/>
      <c r="F29" s="53">
        <v>0</v>
      </c>
      <c r="G29" s="33">
        <f t="shared" si="0"/>
        <v>0</v>
      </c>
      <c r="H29" s="20"/>
      <c r="I29" s="19"/>
      <c r="M29" s="5"/>
    </row>
    <row r="30" spans="1:13" ht="75.5" customHeight="1" x14ac:dyDescent="0.35">
      <c r="A30" s="23" t="s">
        <v>43</v>
      </c>
      <c r="B30" s="17">
        <v>1</v>
      </c>
      <c r="C30" s="215" t="s">
        <v>63</v>
      </c>
      <c r="D30" s="215"/>
      <c r="E30" s="215"/>
      <c r="F30" s="53">
        <v>0</v>
      </c>
      <c r="G30" s="33">
        <f t="shared" si="0"/>
        <v>0</v>
      </c>
      <c r="H30" s="20"/>
      <c r="I30" s="19"/>
      <c r="M30" s="5"/>
    </row>
    <row r="31" spans="1:13" ht="216.5" customHeight="1" x14ac:dyDescent="0.35">
      <c r="A31" s="23" t="s">
        <v>43</v>
      </c>
      <c r="B31" s="17">
        <v>1</v>
      </c>
      <c r="C31" s="215" t="s">
        <v>64</v>
      </c>
      <c r="D31" s="215"/>
      <c r="E31" s="215"/>
      <c r="F31" s="53">
        <v>0</v>
      </c>
      <c r="G31" s="33">
        <f t="shared" si="0"/>
        <v>0</v>
      </c>
      <c r="H31" s="20"/>
      <c r="I31" s="19"/>
      <c r="M31" s="5"/>
    </row>
    <row r="32" spans="1:13" ht="235.5" customHeight="1" x14ac:dyDescent="0.35">
      <c r="A32" s="23" t="s">
        <v>43</v>
      </c>
      <c r="B32" s="17">
        <v>1</v>
      </c>
      <c r="C32" s="215" t="s">
        <v>65</v>
      </c>
      <c r="D32" s="215"/>
      <c r="E32" s="215"/>
      <c r="F32" s="53">
        <v>0</v>
      </c>
      <c r="G32" s="33">
        <f t="shared" si="0"/>
        <v>0</v>
      </c>
      <c r="H32" s="20"/>
      <c r="I32" s="19"/>
      <c r="M32" s="5"/>
    </row>
    <row r="33" spans="1:13" ht="91" customHeight="1" x14ac:dyDescent="0.35">
      <c r="A33" s="23" t="s">
        <v>43</v>
      </c>
      <c r="B33" s="17">
        <v>1</v>
      </c>
      <c r="C33" s="215" t="s">
        <v>66</v>
      </c>
      <c r="D33" s="215"/>
      <c r="E33" s="215"/>
      <c r="F33" s="53">
        <v>0</v>
      </c>
      <c r="G33" s="33">
        <f t="shared" si="0"/>
        <v>0</v>
      </c>
      <c r="H33" s="20"/>
      <c r="I33" s="19"/>
      <c r="M33" s="5"/>
    </row>
    <row r="34" spans="1:13" ht="91" customHeight="1" thickBot="1" x14ac:dyDescent="0.4">
      <c r="A34" s="23" t="s">
        <v>43</v>
      </c>
      <c r="B34" s="17">
        <v>1</v>
      </c>
      <c r="C34" s="215" t="s">
        <v>67</v>
      </c>
      <c r="D34" s="215"/>
      <c r="E34" s="215"/>
      <c r="F34" s="53">
        <v>0</v>
      </c>
      <c r="G34" s="33">
        <f t="shared" si="0"/>
        <v>0</v>
      </c>
      <c r="H34" s="20"/>
      <c r="I34" s="19"/>
      <c r="M34" s="5"/>
    </row>
    <row r="35" spans="1:13" ht="66" customHeight="1" thickBot="1" x14ac:dyDescent="0.4">
      <c r="A35" s="216" t="s">
        <v>68</v>
      </c>
      <c r="B35" s="217"/>
      <c r="C35" s="217"/>
      <c r="D35" s="217"/>
      <c r="E35" s="217"/>
      <c r="F35" s="217"/>
      <c r="G35" s="217"/>
      <c r="H35" s="217"/>
      <c r="I35" s="218"/>
      <c r="M35" s="5"/>
    </row>
    <row r="36" spans="1:13" ht="193" customHeight="1" x14ac:dyDescent="0.35">
      <c r="A36" s="22" t="s">
        <v>43</v>
      </c>
      <c r="B36" s="24">
        <v>2</v>
      </c>
      <c r="C36" s="241" t="s">
        <v>69</v>
      </c>
      <c r="D36" s="241"/>
      <c r="E36" s="241"/>
      <c r="F36" s="58">
        <v>0</v>
      </c>
      <c r="G36" s="25">
        <f t="shared" si="0"/>
        <v>0</v>
      </c>
      <c r="H36" s="26"/>
      <c r="I36" s="27"/>
      <c r="M36" s="5"/>
    </row>
    <row r="37" spans="1:13" ht="288" customHeight="1" x14ac:dyDescent="0.35">
      <c r="A37" s="23" t="s">
        <v>43</v>
      </c>
      <c r="B37" s="17">
        <v>1</v>
      </c>
      <c r="C37" s="215" t="s">
        <v>107</v>
      </c>
      <c r="D37" s="215"/>
      <c r="E37" s="215"/>
      <c r="F37" s="53">
        <v>0</v>
      </c>
      <c r="G37" s="33">
        <f t="shared" si="0"/>
        <v>0</v>
      </c>
      <c r="H37" s="20"/>
      <c r="I37" s="19"/>
      <c r="M37" s="5"/>
    </row>
    <row r="38" spans="1:13" ht="154" customHeight="1" x14ac:dyDescent="0.35">
      <c r="A38" s="23" t="s">
        <v>43</v>
      </c>
      <c r="B38" s="17">
        <v>3</v>
      </c>
      <c r="C38" s="215" t="s">
        <v>70</v>
      </c>
      <c r="D38" s="215"/>
      <c r="E38" s="215"/>
      <c r="F38" s="53">
        <v>0</v>
      </c>
      <c r="G38" s="33">
        <f t="shared" si="0"/>
        <v>0</v>
      </c>
      <c r="H38" s="20"/>
      <c r="I38" s="19"/>
      <c r="M38" s="5"/>
    </row>
    <row r="39" spans="1:13" ht="82.5" customHeight="1" thickBot="1" x14ac:dyDescent="0.4">
      <c r="A39" s="28" t="s">
        <v>43</v>
      </c>
      <c r="B39" s="18">
        <v>6</v>
      </c>
      <c r="C39" s="244" t="s">
        <v>71</v>
      </c>
      <c r="D39" s="244"/>
      <c r="E39" s="244"/>
      <c r="F39" s="55">
        <v>0</v>
      </c>
      <c r="G39" s="38">
        <f t="shared" si="0"/>
        <v>0</v>
      </c>
      <c r="H39" s="30"/>
      <c r="I39" s="31"/>
      <c r="M39" s="5"/>
    </row>
    <row r="40" spans="1:13" ht="100.5" customHeight="1" thickBot="1" x14ac:dyDescent="0.4">
      <c r="A40" s="245" t="s">
        <v>40</v>
      </c>
      <c r="B40" s="246"/>
      <c r="C40" s="246"/>
      <c r="D40" s="246"/>
      <c r="E40" s="246"/>
      <c r="F40" s="56">
        <v>0</v>
      </c>
      <c r="G40" s="10"/>
      <c r="H40" s="10"/>
      <c r="I40" s="10"/>
    </row>
    <row r="41" spans="1:13" ht="53.25" customHeight="1" thickBot="1" x14ac:dyDescent="0.4">
      <c r="A41" s="245" t="s">
        <v>5</v>
      </c>
      <c r="B41" s="246"/>
      <c r="C41" s="246"/>
      <c r="D41" s="246"/>
      <c r="E41" s="246"/>
      <c r="F41" s="57" t="s">
        <v>6</v>
      </c>
      <c r="G41" s="10"/>
      <c r="H41" s="6"/>
      <c r="I41" s="6"/>
    </row>
    <row r="42" spans="1:13" ht="36" customHeight="1" x14ac:dyDescent="0.35">
      <c r="A42" s="115" t="s">
        <v>12</v>
      </c>
      <c r="B42" s="116"/>
      <c r="C42" s="116"/>
      <c r="D42" s="116"/>
      <c r="E42" s="116"/>
      <c r="F42" s="15">
        <f>SUM(G11+G12+G13+G14+G15+G16+G17+G18+G19+G20+G21+G22+G24+G25+G26+G27+G28+G29+G30+G31+G32+G33+G34+G36+G37+G38+G39+F40)</f>
        <v>0</v>
      </c>
      <c r="G42" s="242" t="s">
        <v>20</v>
      </c>
      <c r="H42" s="243"/>
      <c r="I42" s="243"/>
    </row>
    <row r="43" spans="1:13" ht="39.75" customHeight="1" x14ac:dyDescent="0.35">
      <c r="A43" s="117" t="s">
        <v>131</v>
      </c>
      <c r="B43" s="118"/>
      <c r="C43" s="118"/>
      <c r="D43" s="118"/>
      <c r="E43" s="118"/>
      <c r="F43" s="85">
        <v>0</v>
      </c>
      <c r="G43" s="10"/>
      <c r="H43" s="2"/>
      <c r="I43" s="2"/>
    </row>
    <row r="44" spans="1:13" ht="39.75" customHeight="1" thickBot="1" x14ac:dyDescent="0.4">
      <c r="A44" s="119" t="s">
        <v>13</v>
      </c>
      <c r="B44" s="120"/>
      <c r="C44" s="120"/>
      <c r="D44" s="120"/>
      <c r="E44" s="120"/>
      <c r="F44" s="16">
        <f>SUM(F42*1.23)</f>
        <v>0</v>
      </c>
      <c r="G44" s="242"/>
      <c r="H44" s="243"/>
      <c r="I44" s="243"/>
    </row>
    <row r="45" spans="1:13" ht="37.5" customHeight="1" x14ac:dyDescent="0.35">
      <c r="A45" s="141" t="s">
        <v>7</v>
      </c>
      <c r="B45" s="142"/>
      <c r="C45" s="239"/>
      <c r="D45" s="239"/>
      <c r="E45" s="239"/>
      <c r="F45" s="240"/>
      <c r="G45" s="10"/>
      <c r="H45" s="2"/>
      <c r="I45" s="7"/>
    </row>
    <row r="46" spans="1:13" ht="37.5" customHeight="1" x14ac:dyDescent="0.35">
      <c r="A46" s="111" t="s">
        <v>8</v>
      </c>
      <c r="B46" s="112"/>
      <c r="C46" s="237"/>
      <c r="D46" s="237"/>
      <c r="E46" s="237"/>
      <c r="F46" s="238"/>
      <c r="G46" s="10"/>
      <c r="H46" s="2"/>
      <c r="I46" s="7"/>
    </row>
    <row r="47" spans="1:13" ht="37.5" customHeight="1" x14ac:dyDescent="0.35">
      <c r="A47" s="111" t="s">
        <v>9</v>
      </c>
      <c r="B47" s="112"/>
      <c r="C47" s="237"/>
      <c r="D47" s="237"/>
      <c r="E47" s="237"/>
      <c r="F47" s="238"/>
      <c r="G47" s="10"/>
      <c r="H47" s="2"/>
      <c r="I47" s="7"/>
    </row>
    <row r="48" spans="1:13" ht="37.5" customHeight="1" x14ac:dyDescent="0.35">
      <c r="A48" s="111" t="s">
        <v>23</v>
      </c>
      <c r="B48" s="112"/>
      <c r="C48" s="237"/>
      <c r="D48" s="237"/>
      <c r="E48" s="237"/>
      <c r="F48" s="238"/>
      <c r="G48" s="10"/>
      <c r="H48" s="2"/>
      <c r="I48" s="1"/>
    </row>
    <row r="49" spans="1:8" ht="37.5" customHeight="1" thickBot="1" x14ac:dyDescent="0.4">
      <c r="A49" s="139" t="s">
        <v>24</v>
      </c>
      <c r="B49" s="140"/>
      <c r="C49" s="146"/>
      <c r="D49" s="146"/>
      <c r="E49" s="146"/>
      <c r="F49" s="147"/>
    </row>
    <row r="50" spans="1:8" ht="21" x14ac:dyDescent="0.35">
      <c r="H50" s="2"/>
    </row>
    <row r="52" spans="1:8" x14ac:dyDescent="0.35">
      <c r="A52" s="9"/>
    </row>
  </sheetData>
  <mergeCells count="56">
    <mergeCell ref="A49:B49"/>
    <mergeCell ref="C49:F49"/>
    <mergeCell ref="G44:I44"/>
    <mergeCell ref="C38:E38"/>
    <mergeCell ref="C39:E39"/>
    <mergeCell ref="A48:B48"/>
    <mergeCell ref="C48:F48"/>
    <mergeCell ref="A40:E40"/>
    <mergeCell ref="A41:E41"/>
    <mergeCell ref="A42:E42"/>
    <mergeCell ref="A43:E43"/>
    <mergeCell ref="A44:E44"/>
    <mergeCell ref="G42:I42"/>
    <mergeCell ref="A35:I35"/>
    <mergeCell ref="C36:E36"/>
    <mergeCell ref="C37:E37"/>
    <mergeCell ref="C33:E33"/>
    <mergeCell ref="C34:E34"/>
    <mergeCell ref="C32:E32"/>
    <mergeCell ref="C29:E29"/>
    <mergeCell ref="C30:E30"/>
    <mergeCell ref="C27:E27"/>
    <mergeCell ref="C28:E28"/>
    <mergeCell ref="C26:E26"/>
    <mergeCell ref="A23:I23"/>
    <mergeCell ref="C22:E22"/>
    <mergeCell ref="C24:E24"/>
    <mergeCell ref="C31:E31"/>
    <mergeCell ref="C14:E14"/>
    <mergeCell ref="C13:E13"/>
    <mergeCell ref="C15:E15"/>
    <mergeCell ref="A47:B47"/>
    <mergeCell ref="C47:F47"/>
    <mergeCell ref="A45:B45"/>
    <mergeCell ref="C45:F45"/>
    <mergeCell ref="A46:B46"/>
    <mergeCell ref="C46:F46"/>
    <mergeCell ref="C18:E18"/>
    <mergeCell ref="C20:E20"/>
    <mergeCell ref="C21:E21"/>
    <mergeCell ref="C17:E17"/>
    <mergeCell ref="C16:E16"/>
    <mergeCell ref="C19:E19"/>
    <mergeCell ref="C25:E25"/>
    <mergeCell ref="C11:E11"/>
    <mergeCell ref="C12:E12"/>
    <mergeCell ref="A10:I10"/>
    <mergeCell ref="A1:I1"/>
    <mergeCell ref="A2:I2"/>
    <mergeCell ref="A3:I3"/>
    <mergeCell ref="A4:I4"/>
    <mergeCell ref="A5:I5"/>
    <mergeCell ref="C9:E9"/>
    <mergeCell ref="A6:I6"/>
    <mergeCell ref="A8:I8"/>
    <mergeCell ref="A7:I7"/>
  </mergeCells>
  <phoneticPr fontId="7"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7F269-F984-4A20-859A-54FD7BB63DFB}">
  <sheetPr>
    <tabColor theme="7" tint="0.79998168889431442"/>
  </sheetPr>
  <dimension ref="A1:M51"/>
  <sheetViews>
    <sheetView zoomScale="50" zoomScaleNormal="50" workbookViewId="0">
      <selection activeCell="A4" sqref="A4:I4"/>
    </sheetView>
  </sheetViews>
  <sheetFormatPr defaultRowHeight="14.5" x14ac:dyDescent="0.35"/>
  <cols>
    <col min="1" max="1" width="14.453125" style="3" customWidth="1"/>
    <col min="2" max="2" width="15.453125" style="3" customWidth="1"/>
    <col min="3" max="3" width="18.26953125" style="3" customWidth="1"/>
    <col min="4" max="4" width="8.7265625" style="3" customWidth="1"/>
    <col min="5" max="5" width="77.26953125" style="3" customWidth="1"/>
    <col min="6" max="7" width="26" style="3" customWidth="1"/>
    <col min="8" max="8" width="27.36328125" style="3" customWidth="1"/>
    <col min="9" max="9" width="33.453125" style="3" customWidth="1"/>
    <col min="10" max="10" width="104.453125" style="3" customWidth="1"/>
    <col min="11" max="16384" width="8.7265625" style="3"/>
  </cols>
  <sheetData>
    <row r="1" spans="1:13" ht="127.5" customHeight="1" thickBot="1" x14ac:dyDescent="0.4">
      <c r="A1" s="219" t="s">
        <v>79</v>
      </c>
      <c r="B1" s="220"/>
      <c r="C1" s="220"/>
      <c r="D1" s="220"/>
      <c r="E1" s="220"/>
      <c r="F1" s="220"/>
      <c r="G1" s="220"/>
      <c r="H1" s="220"/>
      <c r="I1" s="221"/>
    </row>
    <row r="2" spans="1:13" ht="36" customHeight="1" x14ac:dyDescent="0.35">
      <c r="A2" s="222" t="s">
        <v>25</v>
      </c>
      <c r="B2" s="223"/>
      <c r="C2" s="223"/>
      <c r="D2" s="223"/>
      <c r="E2" s="223"/>
      <c r="F2" s="223"/>
      <c r="G2" s="223"/>
      <c r="H2" s="223"/>
      <c r="I2" s="224"/>
    </row>
    <row r="3" spans="1:13" ht="23.25" customHeight="1" x14ac:dyDescent="0.35">
      <c r="A3" s="225" t="s">
        <v>104</v>
      </c>
      <c r="B3" s="226"/>
      <c r="C3" s="226"/>
      <c r="D3" s="226"/>
      <c r="E3" s="226"/>
      <c r="F3" s="226"/>
      <c r="G3" s="226"/>
      <c r="H3" s="226"/>
      <c r="I3" s="227"/>
    </row>
    <row r="4" spans="1:13" ht="24" customHeight="1" x14ac:dyDescent="0.35">
      <c r="A4" s="225" t="s">
        <v>0</v>
      </c>
      <c r="B4" s="226"/>
      <c r="C4" s="226"/>
      <c r="D4" s="226"/>
      <c r="E4" s="226"/>
      <c r="F4" s="226"/>
      <c r="G4" s="226"/>
      <c r="H4" s="226"/>
      <c r="I4" s="227"/>
    </row>
    <row r="5" spans="1:13" ht="57" customHeight="1" x14ac:dyDescent="0.35">
      <c r="A5" s="225" t="s">
        <v>41</v>
      </c>
      <c r="B5" s="226"/>
      <c r="C5" s="226"/>
      <c r="D5" s="226"/>
      <c r="E5" s="226"/>
      <c r="F5" s="226"/>
      <c r="G5" s="226"/>
      <c r="H5" s="226"/>
      <c r="I5" s="227"/>
    </row>
    <row r="6" spans="1:13" ht="38" customHeight="1" x14ac:dyDescent="0.35">
      <c r="A6" s="225" t="s">
        <v>77</v>
      </c>
      <c r="B6" s="226"/>
      <c r="C6" s="226"/>
      <c r="D6" s="226"/>
      <c r="E6" s="226"/>
      <c r="F6" s="226"/>
      <c r="G6" s="226"/>
      <c r="H6" s="226"/>
      <c r="I6" s="227"/>
    </row>
    <row r="7" spans="1:13" ht="38" customHeight="1" x14ac:dyDescent="0.35">
      <c r="A7" s="231" t="s">
        <v>119</v>
      </c>
      <c r="B7" s="232"/>
      <c r="C7" s="232"/>
      <c r="D7" s="232"/>
      <c r="E7" s="232"/>
      <c r="F7" s="232"/>
      <c r="G7" s="232"/>
      <c r="H7" s="232"/>
      <c r="I7" s="233"/>
    </row>
    <row r="8" spans="1:13" ht="47" customHeight="1" thickBot="1" x14ac:dyDescent="0.4">
      <c r="A8" s="231" t="s">
        <v>118</v>
      </c>
      <c r="B8" s="232"/>
      <c r="C8" s="232"/>
      <c r="D8" s="232"/>
      <c r="E8" s="232"/>
      <c r="F8" s="232"/>
      <c r="G8" s="232"/>
      <c r="H8" s="232"/>
      <c r="I8" s="233"/>
      <c r="J8" s="37"/>
    </row>
    <row r="9" spans="1:13" ht="103.5" customHeight="1" thickBot="1" x14ac:dyDescent="0.4">
      <c r="A9" s="49" t="s">
        <v>28</v>
      </c>
      <c r="B9" s="50" t="s">
        <v>1</v>
      </c>
      <c r="C9" s="257" t="s">
        <v>2</v>
      </c>
      <c r="D9" s="257"/>
      <c r="E9" s="257"/>
      <c r="F9" s="50" t="s">
        <v>74</v>
      </c>
      <c r="G9" s="50" t="s">
        <v>73</v>
      </c>
      <c r="H9" s="50" t="s">
        <v>72</v>
      </c>
      <c r="I9" s="51" t="s">
        <v>11</v>
      </c>
    </row>
    <row r="10" spans="1:13" ht="55.5" customHeight="1" thickBot="1" x14ac:dyDescent="0.4">
      <c r="A10" s="247" t="s">
        <v>113</v>
      </c>
      <c r="B10" s="248"/>
      <c r="C10" s="248"/>
      <c r="D10" s="248"/>
      <c r="E10" s="248"/>
      <c r="F10" s="248"/>
      <c r="G10" s="248"/>
      <c r="H10" s="248"/>
      <c r="I10" s="249"/>
    </row>
    <row r="11" spans="1:13" ht="66.5" customHeight="1" x14ac:dyDescent="0.35">
      <c r="A11" s="32" t="s">
        <v>78</v>
      </c>
      <c r="B11" s="36">
        <v>1</v>
      </c>
      <c r="C11" s="250" t="s">
        <v>84</v>
      </c>
      <c r="D11" s="250"/>
      <c r="E11" s="250"/>
      <c r="F11" s="52">
        <v>0</v>
      </c>
      <c r="G11" s="33">
        <f>SUM(F11*B11)</f>
        <v>0</v>
      </c>
      <c r="H11" s="34"/>
      <c r="I11" s="35"/>
      <c r="J11" s="44"/>
      <c r="M11" s="4"/>
    </row>
    <row r="12" spans="1:13" ht="71" customHeight="1" x14ac:dyDescent="0.35">
      <c r="A12" s="23" t="s">
        <v>78</v>
      </c>
      <c r="B12" s="17">
        <v>1</v>
      </c>
      <c r="C12" s="252" t="s">
        <v>80</v>
      </c>
      <c r="D12" s="252"/>
      <c r="E12" s="252"/>
      <c r="F12" s="53">
        <v>0</v>
      </c>
      <c r="G12" s="21">
        <f t="shared" ref="G12:G15" si="0">SUM(F12*B12)</f>
        <v>0</v>
      </c>
      <c r="H12" s="20"/>
      <c r="I12" s="19"/>
      <c r="J12" s="44"/>
      <c r="M12" s="4"/>
    </row>
    <row r="13" spans="1:13" ht="71" customHeight="1" x14ac:dyDescent="0.35">
      <c r="A13" s="23" t="s">
        <v>78</v>
      </c>
      <c r="B13" s="17">
        <v>1</v>
      </c>
      <c r="C13" s="252" t="s">
        <v>81</v>
      </c>
      <c r="D13" s="252"/>
      <c r="E13" s="252"/>
      <c r="F13" s="53">
        <v>0</v>
      </c>
      <c r="G13" s="21">
        <f t="shared" si="0"/>
        <v>0</v>
      </c>
      <c r="H13" s="20"/>
      <c r="I13" s="19"/>
      <c r="J13" s="44"/>
      <c r="M13" s="4"/>
    </row>
    <row r="14" spans="1:13" ht="71" customHeight="1" x14ac:dyDescent="0.35">
      <c r="A14" s="23" t="s">
        <v>78</v>
      </c>
      <c r="B14" s="17">
        <v>1</v>
      </c>
      <c r="C14" s="252" t="s">
        <v>82</v>
      </c>
      <c r="D14" s="252"/>
      <c r="E14" s="252"/>
      <c r="F14" s="53">
        <v>0</v>
      </c>
      <c r="G14" s="21">
        <f t="shared" si="0"/>
        <v>0</v>
      </c>
      <c r="H14" s="20"/>
      <c r="I14" s="19"/>
      <c r="J14" s="44"/>
      <c r="M14" s="4"/>
    </row>
    <row r="15" spans="1:13" ht="71" customHeight="1" thickBot="1" x14ac:dyDescent="0.4">
      <c r="A15" s="45" t="s">
        <v>78</v>
      </c>
      <c r="B15" s="43">
        <v>1</v>
      </c>
      <c r="C15" s="253" t="s">
        <v>83</v>
      </c>
      <c r="D15" s="253"/>
      <c r="E15" s="253"/>
      <c r="F15" s="54">
        <v>0</v>
      </c>
      <c r="G15" s="46">
        <f t="shared" si="0"/>
        <v>0</v>
      </c>
      <c r="H15" s="47"/>
      <c r="I15" s="48"/>
      <c r="J15" s="44"/>
      <c r="M15" s="4"/>
    </row>
    <row r="16" spans="1:13" ht="57.5" customHeight="1" thickBot="1" x14ac:dyDescent="0.4">
      <c r="A16" s="247" t="s">
        <v>114</v>
      </c>
      <c r="B16" s="248"/>
      <c r="C16" s="248"/>
      <c r="D16" s="248"/>
      <c r="E16" s="248"/>
      <c r="F16" s="248"/>
      <c r="G16" s="248"/>
      <c r="H16" s="248"/>
      <c r="I16" s="249"/>
      <c r="J16" s="44"/>
      <c r="M16" s="4"/>
    </row>
    <row r="17" spans="1:13" ht="58.5" customHeight="1" x14ac:dyDescent="0.35">
      <c r="A17" s="32" t="s">
        <v>78</v>
      </c>
      <c r="B17" s="36">
        <v>1</v>
      </c>
      <c r="C17" s="250" t="s">
        <v>93</v>
      </c>
      <c r="D17" s="250"/>
      <c r="E17" s="250"/>
      <c r="F17" s="52">
        <v>0</v>
      </c>
      <c r="G17" s="33">
        <f t="shared" ref="G17:G25" si="1">SUM(F17*B17)</f>
        <v>0</v>
      </c>
      <c r="H17" s="34"/>
      <c r="I17" s="35"/>
      <c r="M17" s="4"/>
    </row>
    <row r="18" spans="1:13" ht="58.5" customHeight="1" x14ac:dyDescent="0.35">
      <c r="A18" s="23" t="s">
        <v>78</v>
      </c>
      <c r="B18" s="17">
        <v>1</v>
      </c>
      <c r="C18" s="252" t="s">
        <v>85</v>
      </c>
      <c r="D18" s="252"/>
      <c r="E18" s="252"/>
      <c r="F18" s="53">
        <v>0</v>
      </c>
      <c r="G18" s="21">
        <f t="shared" si="1"/>
        <v>0</v>
      </c>
      <c r="H18" s="20"/>
      <c r="I18" s="19"/>
      <c r="M18" s="4"/>
    </row>
    <row r="19" spans="1:13" ht="58.5" customHeight="1" x14ac:dyDescent="0.35">
      <c r="A19" s="23" t="s">
        <v>78</v>
      </c>
      <c r="B19" s="17">
        <v>1</v>
      </c>
      <c r="C19" s="252" t="s">
        <v>86</v>
      </c>
      <c r="D19" s="252"/>
      <c r="E19" s="252"/>
      <c r="F19" s="53">
        <v>0</v>
      </c>
      <c r="G19" s="21">
        <f t="shared" si="1"/>
        <v>0</v>
      </c>
      <c r="H19" s="20"/>
      <c r="I19" s="19"/>
      <c r="M19" s="4"/>
    </row>
    <row r="20" spans="1:13" ht="58.5" customHeight="1" x14ac:dyDescent="0.35">
      <c r="A20" s="23" t="s">
        <v>78</v>
      </c>
      <c r="B20" s="17">
        <v>1</v>
      </c>
      <c r="C20" s="252" t="s">
        <v>87</v>
      </c>
      <c r="D20" s="252"/>
      <c r="E20" s="252"/>
      <c r="F20" s="53">
        <v>0</v>
      </c>
      <c r="G20" s="21">
        <f t="shared" si="1"/>
        <v>0</v>
      </c>
      <c r="H20" s="20"/>
      <c r="I20" s="19"/>
      <c r="M20" s="4"/>
    </row>
    <row r="21" spans="1:13" ht="58.5" customHeight="1" x14ac:dyDescent="0.35">
      <c r="A21" s="23" t="s">
        <v>78</v>
      </c>
      <c r="B21" s="17">
        <v>1</v>
      </c>
      <c r="C21" s="252" t="s">
        <v>88</v>
      </c>
      <c r="D21" s="252"/>
      <c r="E21" s="252"/>
      <c r="F21" s="53">
        <v>0</v>
      </c>
      <c r="G21" s="21">
        <f t="shared" si="1"/>
        <v>0</v>
      </c>
      <c r="H21" s="20"/>
      <c r="I21" s="19"/>
      <c r="M21" s="4"/>
    </row>
    <row r="22" spans="1:13" ht="58.5" customHeight="1" x14ac:dyDescent="0.35">
      <c r="A22" s="23" t="s">
        <v>78</v>
      </c>
      <c r="B22" s="17">
        <v>1</v>
      </c>
      <c r="C22" s="252" t="s">
        <v>89</v>
      </c>
      <c r="D22" s="252"/>
      <c r="E22" s="252"/>
      <c r="F22" s="53">
        <v>0</v>
      </c>
      <c r="G22" s="21">
        <f t="shared" si="1"/>
        <v>0</v>
      </c>
      <c r="H22" s="20"/>
      <c r="I22" s="19"/>
      <c r="M22" s="4"/>
    </row>
    <row r="23" spans="1:13" ht="58.5" customHeight="1" x14ac:dyDescent="0.35">
      <c r="A23" s="23" t="s">
        <v>78</v>
      </c>
      <c r="B23" s="17">
        <v>1</v>
      </c>
      <c r="C23" s="252" t="s">
        <v>90</v>
      </c>
      <c r="D23" s="252"/>
      <c r="E23" s="252"/>
      <c r="F23" s="53">
        <v>0</v>
      </c>
      <c r="G23" s="21">
        <f t="shared" si="1"/>
        <v>0</v>
      </c>
      <c r="H23" s="20"/>
      <c r="I23" s="19"/>
      <c r="M23" s="4"/>
    </row>
    <row r="24" spans="1:13" ht="58.5" customHeight="1" x14ac:dyDescent="0.35">
      <c r="A24" s="23" t="s">
        <v>78</v>
      </c>
      <c r="B24" s="17">
        <v>1</v>
      </c>
      <c r="C24" s="252" t="s">
        <v>91</v>
      </c>
      <c r="D24" s="252"/>
      <c r="E24" s="252"/>
      <c r="F24" s="53">
        <v>0</v>
      </c>
      <c r="G24" s="21">
        <f t="shared" si="1"/>
        <v>0</v>
      </c>
      <c r="H24" s="20"/>
      <c r="I24" s="19"/>
      <c r="M24" s="4"/>
    </row>
    <row r="25" spans="1:13" ht="58.5" customHeight="1" thickBot="1" x14ac:dyDescent="0.4">
      <c r="A25" s="45" t="s">
        <v>78</v>
      </c>
      <c r="B25" s="43">
        <v>1</v>
      </c>
      <c r="C25" s="253" t="s">
        <v>92</v>
      </c>
      <c r="D25" s="253"/>
      <c r="E25" s="253"/>
      <c r="F25" s="54">
        <v>0</v>
      </c>
      <c r="G25" s="46">
        <f t="shared" si="1"/>
        <v>0</v>
      </c>
      <c r="H25" s="47"/>
      <c r="I25" s="48"/>
      <c r="M25" s="4"/>
    </row>
    <row r="26" spans="1:13" ht="58.5" customHeight="1" thickBot="1" x14ac:dyDescent="0.4">
      <c r="A26" s="247" t="s">
        <v>115</v>
      </c>
      <c r="B26" s="248"/>
      <c r="C26" s="248"/>
      <c r="D26" s="248"/>
      <c r="E26" s="248"/>
      <c r="F26" s="248"/>
      <c r="G26" s="248"/>
      <c r="H26" s="248"/>
      <c r="I26" s="249"/>
      <c r="M26" s="4"/>
    </row>
    <row r="27" spans="1:13" ht="135" customHeight="1" x14ac:dyDescent="0.35">
      <c r="A27" s="32" t="s">
        <v>78</v>
      </c>
      <c r="B27" s="36">
        <v>1</v>
      </c>
      <c r="C27" s="251" t="s">
        <v>94</v>
      </c>
      <c r="D27" s="251"/>
      <c r="E27" s="251"/>
      <c r="F27" s="52">
        <v>0</v>
      </c>
      <c r="G27" s="33">
        <f t="shared" ref="G27:G32" si="2">SUM(F27*B27)</f>
        <v>0</v>
      </c>
      <c r="H27" s="34"/>
      <c r="I27" s="35"/>
      <c r="M27" s="4"/>
    </row>
    <row r="28" spans="1:13" ht="409.5" customHeight="1" x14ac:dyDescent="0.35">
      <c r="A28" s="23" t="s">
        <v>78</v>
      </c>
      <c r="B28" s="17">
        <v>1</v>
      </c>
      <c r="C28" s="252" t="s">
        <v>95</v>
      </c>
      <c r="D28" s="252"/>
      <c r="E28" s="252"/>
      <c r="F28" s="53">
        <v>0</v>
      </c>
      <c r="G28" s="21">
        <f t="shared" si="2"/>
        <v>0</v>
      </c>
      <c r="H28" s="20"/>
      <c r="I28" s="19"/>
      <c r="M28" s="4"/>
    </row>
    <row r="29" spans="1:13" ht="164.5" customHeight="1" x14ac:dyDescent="0.35">
      <c r="A29" s="23" t="s">
        <v>78</v>
      </c>
      <c r="B29" s="17">
        <v>1</v>
      </c>
      <c r="C29" s="255" t="s">
        <v>96</v>
      </c>
      <c r="D29" s="255"/>
      <c r="E29" s="255"/>
      <c r="F29" s="53">
        <v>0</v>
      </c>
      <c r="G29" s="21">
        <f t="shared" si="2"/>
        <v>0</v>
      </c>
      <c r="H29" s="20"/>
      <c r="I29" s="19"/>
      <c r="M29" s="4"/>
    </row>
    <row r="30" spans="1:13" ht="245.5" customHeight="1" x14ac:dyDescent="0.35">
      <c r="A30" s="23" t="s">
        <v>78</v>
      </c>
      <c r="B30" s="17">
        <v>1</v>
      </c>
      <c r="C30" s="255" t="s">
        <v>97</v>
      </c>
      <c r="D30" s="255"/>
      <c r="E30" s="255"/>
      <c r="F30" s="53">
        <v>0</v>
      </c>
      <c r="G30" s="21">
        <f t="shared" si="2"/>
        <v>0</v>
      </c>
      <c r="H30" s="20"/>
      <c r="I30" s="19"/>
      <c r="M30" s="4"/>
    </row>
    <row r="31" spans="1:13" ht="188.5" customHeight="1" x14ac:dyDescent="0.35">
      <c r="A31" s="23" t="s">
        <v>78</v>
      </c>
      <c r="B31" s="17">
        <v>1</v>
      </c>
      <c r="C31" s="255" t="s">
        <v>98</v>
      </c>
      <c r="D31" s="255"/>
      <c r="E31" s="255"/>
      <c r="F31" s="53">
        <v>0</v>
      </c>
      <c r="G31" s="21">
        <f t="shared" si="2"/>
        <v>0</v>
      </c>
      <c r="H31" s="20"/>
      <c r="I31" s="19"/>
      <c r="M31" s="4"/>
    </row>
    <row r="32" spans="1:13" ht="172" customHeight="1" thickBot="1" x14ac:dyDescent="0.4">
      <c r="A32" s="45" t="s">
        <v>78</v>
      </c>
      <c r="B32" s="43">
        <v>1</v>
      </c>
      <c r="C32" s="254" t="s">
        <v>99</v>
      </c>
      <c r="D32" s="254"/>
      <c r="E32" s="254"/>
      <c r="F32" s="54">
        <v>0</v>
      </c>
      <c r="G32" s="46">
        <f t="shared" si="2"/>
        <v>0</v>
      </c>
      <c r="H32" s="47"/>
      <c r="I32" s="48"/>
      <c r="M32" s="4"/>
    </row>
    <row r="33" spans="1:13" ht="58.5" customHeight="1" thickBot="1" x14ac:dyDescent="0.4">
      <c r="A33" s="247" t="s">
        <v>116</v>
      </c>
      <c r="B33" s="248"/>
      <c r="C33" s="248"/>
      <c r="D33" s="248"/>
      <c r="E33" s="248"/>
      <c r="F33" s="248"/>
      <c r="G33" s="248"/>
      <c r="H33" s="248"/>
      <c r="I33" s="249"/>
      <c r="M33" s="4"/>
    </row>
    <row r="34" spans="1:13" ht="409.5" customHeight="1" x14ac:dyDescent="0.35">
      <c r="A34" s="32" t="s">
        <v>78</v>
      </c>
      <c r="B34" s="36">
        <v>1</v>
      </c>
      <c r="C34" s="258" t="s">
        <v>100</v>
      </c>
      <c r="D34" s="258"/>
      <c r="E34" s="258"/>
      <c r="F34" s="52">
        <v>0</v>
      </c>
      <c r="G34" s="33">
        <f t="shared" ref="G34" si="3">SUM(F34*B34)</f>
        <v>0</v>
      </c>
      <c r="H34" s="34"/>
      <c r="I34" s="35"/>
      <c r="M34" s="4"/>
    </row>
    <row r="35" spans="1:13" ht="339" customHeight="1" x14ac:dyDescent="0.35">
      <c r="A35" s="23" t="s">
        <v>78</v>
      </c>
      <c r="B35" s="17">
        <v>1</v>
      </c>
      <c r="C35" s="255" t="s">
        <v>101</v>
      </c>
      <c r="D35" s="255"/>
      <c r="E35" s="255"/>
      <c r="F35" s="53">
        <v>0</v>
      </c>
      <c r="G35" s="21">
        <f t="shared" ref="G35" si="4">SUM(F35*B35)</f>
        <v>0</v>
      </c>
      <c r="H35" s="20"/>
      <c r="I35" s="19"/>
      <c r="M35" s="4"/>
    </row>
    <row r="36" spans="1:13" ht="220.5" customHeight="1" thickBot="1" x14ac:dyDescent="0.4">
      <c r="A36" s="23" t="s">
        <v>78</v>
      </c>
      <c r="B36" s="17">
        <v>1</v>
      </c>
      <c r="C36" s="255" t="s">
        <v>102</v>
      </c>
      <c r="D36" s="255"/>
      <c r="E36" s="255"/>
      <c r="F36" s="53">
        <v>0</v>
      </c>
      <c r="G36" s="21">
        <f t="shared" ref="G36:G38" si="5">SUM(F36*B36)</f>
        <v>0</v>
      </c>
      <c r="H36" s="20"/>
      <c r="I36" s="19"/>
      <c r="J36" s="37"/>
      <c r="M36" s="5"/>
    </row>
    <row r="37" spans="1:13" ht="64.5" customHeight="1" thickBot="1" x14ac:dyDescent="0.4">
      <c r="A37" s="247" t="s">
        <v>117</v>
      </c>
      <c r="B37" s="248"/>
      <c r="C37" s="248"/>
      <c r="D37" s="248"/>
      <c r="E37" s="248"/>
      <c r="F37" s="248"/>
      <c r="G37" s="248"/>
      <c r="H37" s="248"/>
      <c r="I37" s="249"/>
      <c r="J37" s="37"/>
      <c r="M37" s="5"/>
    </row>
    <row r="38" spans="1:13" ht="220" customHeight="1" thickBot="1" x14ac:dyDescent="0.4">
      <c r="A38" s="28" t="s">
        <v>78</v>
      </c>
      <c r="B38" s="18">
        <v>1</v>
      </c>
      <c r="C38" s="256" t="s">
        <v>103</v>
      </c>
      <c r="D38" s="256"/>
      <c r="E38" s="256"/>
      <c r="F38" s="55">
        <v>0</v>
      </c>
      <c r="G38" s="29">
        <f t="shared" si="5"/>
        <v>0</v>
      </c>
      <c r="H38" s="30"/>
      <c r="I38" s="31"/>
      <c r="M38" s="5"/>
    </row>
    <row r="39" spans="1:13" ht="100.5" customHeight="1" thickBot="1" x14ac:dyDescent="0.4">
      <c r="A39" s="245" t="s">
        <v>40</v>
      </c>
      <c r="B39" s="246"/>
      <c r="C39" s="246"/>
      <c r="D39" s="246"/>
      <c r="E39" s="246"/>
      <c r="F39" s="56">
        <v>0</v>
      </c>
      <c r="G39" s="10"/>
      <c r="H39" s="10"/>
      <c r="I39" s="10"/>
    </row>
    <row r="40" spans="1:13" ht="53.25" customHeight="1" thickBot="1" x14ac:dyDescent="0.4">
      <c r="A40" s="245" t="s">
        <v>127</v>
      </c>
      <c r="B40" s="246"/>
      <c r="C40" s="246"/>
      <c r="D40" s="246"/>
      <c r="E40" s="246"/>
      <c r="F40" s="57" t="s">
        <v>6</v>
      </c>
      <c r="G40" s="10"/>
      <c r="H40" s="6"/>
      <c r="I40" s="6"/>
    </row>
    <row r="41" spans="1:13" ht="36" customHeight="1" x14ac:dyDescent="0.35">
      <c r="A41" s="115" t="s">
        <v>12</v>
      </c>
      <c r="B41" s="116"/>
      <c r="C41" s="116"/>
      <c r="D41" s="116"/>
      <c r="E41" s="116"/>
      <c r="F41" s="15">
        <f>SUM(G11+G12+G13+G14+G15+G17+G18+G19+G20+G21+G22+G23+G24+G25+G27+G28+G29+G30+G31+G32+G34+G35+G36+G38+F39)</f>
        <v>0</v>
      </c>
      <c r="G41" s="242" t="s">
        <v>20</v>
      </c>
      <c r="H41" s="243"/>
      <c r="I41" s="243"/>
    </row>
    <row r="42" spans="1:13" ht="39.75" customHeight="1" x14ac:dyDescent="0.35">
      <c r="A42" s="117" t="s">
        <v>131</v>
      </c>
      <c r="B42" s="118"/>
      <c r="C42" s="118"/>
      <c r="D42" s="118"/>
      <c r="E42" s="118"/>
      <c r="F42" s="85">
        <v>0</v>
      </c>
      <c r="G42" s="10"/>
      <c r="H42" s="2"/>
      <c r="I42" s="2"/>
    </row>
    <row r="43" spans="1:13" ht="39.75" customHeight="1" thickBot="1" x14ac:dyDescent="0.4">
      <c r="A43" s="119" t="s">
        <v>13</v>
      </c>
      <c r="B43" s="120"/>
      <c r="C43" s="120"/>
      <c r="D43" s="120"/>
      <c r="E43" s="120"/>
      <c r="F43" s="16">
        <f>SUM(F41*1.23)</f>
        <v>0</v>
      </c>
      <c r="G43" s="242"/>
      <c r="H43" s="243"/>
      <c r="I43" s="243"/>
    </row>
    <row r="44" spans="1:13" ht="37.5" customHeight="1" x14ac:dyDescent="0.35">
      <c r="A44" s="141" t="s">
        <v>7</v>
      </c>
      <c r="B44" s="142"/>
      <c r="C44" s="239"/>
      <c r="D44" s="239"/>
      <c r="E44" s="239"/>
      <c r="F44" s="240"/>
      <c r="G44" s="10"/>
      <c r="H44" s="2"/>
      <c r="I44" s="7"/>
    </row>
    <row r="45" spans="1:13" ht="37.5" customHeight="1" x14ac:dyDescent="0.35">
      <c r="A45" s="111" t="s">
        <v>8</v>
      </c>
      <c r="B45" s="112"/>
      <c r="C45" s="237"/>
      <c r="D45" s="237"/>
      <c r="E45" s="237"/>
      <c r="F45" s="238"/>
      <c r="G45" s="10"/>
      <c r="H45" s="2"/>
      <c r="I45" s="7"/>
    </row>
    <row r="46" spans="1:13" ht="37.5" customHeight="1" x14ac:dyDescent="0.35">
      <c r="A46" s="111" t="s">
        <v>9</v>
      </c>
      <c r="B46" s="112"/>
      <c r="C46" s="237"/>
      <c r="D46" s="237"/>
      <c r="E46" s="237"/>
      <c r="F46" s="238"/>
      <c r="G46" s="10"/>
      <c r="H46" s="2"/>
      <c r="I46" s="7"/>
    </row>
    <row r="47" spans="1:13" ht="37.5" customHeight="1" x14ac:dyDescent="0.35">
      <c r="A47" s="111" t="s">
        <v>23</v>
      </c>
      <c r="B47" s="112"/>
      <c r="C47" s="237"/>
      <c r="D47" s="237"/>
      <c r="E47" s="237"/>
      <c r="F47" s="238"/>
      <c r="G47" s="10"/>
      <c r="H47" s="2"/>
      <c r="I47" s="1"/>
    </row>
    <row r="48" spans="1:13" ht="37.5" customHeight="1" thickBot="1" x14ac:dyDescent="0.4">
      <c r="A48" s="139" t="s">
        <v>24</v>
      </c>
      <c r="B48" s="140"/>
      <c r="C48" s="146"/>
      <c r="D48" s="146"/>
      <c r="E48" s="146"/>
      <c r="F48" s="147"/>
    </row>
    <row r="49" spans="1:8" ht="21" x14ac:dyDescent="0.35">
      <c r="H49" s="2"/>
    </row>
    <row r="51" spans="1:8" x14ac:dyDescent="0.35">
      <c r="A51" s="9"/>
    </row>
  </sheetData>
  <mergeCells count="55">
    <mergeCell ref="A6:I6"/>
    <mergeCell ref="A1:I1"/>
    <mergeCell ref="A2:I2"/>
    <mergeCell ref="A3:I3"/>
    <mergeCell ref="A4:I4"/>
    <mergeCell ref="A5:I5"/>
    <mergeCell ref="C36:E36"/>
    <mergeCell ref="C38:E38"/>
    <mergeCell ref="A8:I8"/>
    <mergeCell ref="C9:E9"/>
    <mergeCell ref="A10:I10"/>
    <mergeCell ref="C11:E11"/>
    <mergeCell ref="C29:E29"/>
    <mergeCell ref="C34:E34"/>
    <mergeCell ref="C35:E35"/>
    <mergeCell ref="C28:E28"/>
    <mergeCell ref="C30:E30"/>
    <mergeCell ref="C31:E31"/>
    <mergeCell ref="C19:E19"/>
    <mergeCell ref="C23:E23"/>
    <mergeCell ref="A26:I26"/>
    <mergeCell ref="A33:I33"/>
    <mergeCell ref="C32:E32"/>
    <mergeCell ref="C20:E20"/>
    <mergeCell ref="C21:E21"/>
    <mergeCell ref="C22:E22"/>
    <mergeCell ref="C24:E24"/>
    <mergeCell ref="C25:E25"/>
    <mergeCell ref="A39:E39"/>
    <mergeCell ref="A40:E40"/>
    <mergeCell ref="A41:E41"/>
    <mergeCell ref="A42:E42"/>
    <mergeCell ref="A43:E43"/>
    <mergeCell ref="A47:B47"/>
    <mergeCell ref="C47:F47"/>
    <mergeCell ref="A44:B44"/>
    <mergeCell ref="C44:F44"/>
    <mergeCell ref="G43:I43"/>
    <mergeCell ref="C46:F46"/>
    <mergeCell ref="G41:I41"/>
    <mergeCell ref="A37:I37"/>
    <mergeCell ref="A7:I7"/>
    <mergeCell ref="A48:B48"/>
    <mergeCell ref="C48:F48"/>
    <mergeCell ref="C17:E17"/>
    <mergeCell ref="C27:E27"/>
    <mergeCell ref="C12:E12"/>
    <mergeCell ref="C13:E13"/>
    <mergeCell ref="C14:E14"/>
    <mergeCell ref="C15:E15"/>
    <mergeCell ref="A16:I16"/>
    <mergeCell ref="C18:E18"/>
    <mergeCell ref="A45:B45"/>
    <mergeCell ref="C45:F45"/>
    <mergeCell ref="A46:B46"/>
  </mergeCells>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72B07-D07B-43AD-8CA3-E2593B7D20AF}">
  <sheetPr>
    <tabColor rgb="FF7030A0"/>
  </sheetPr>
  <dimension ref="A1:M26"/>
  <sheetViews>
    <sheetView zoomScale="50" zoomScaleNormal="50" workbookViewId="0">
      <selection sqref="A1:I1"/>
    </sheetView>
  </sheetViews>
  <sheetFormatPr defaultRowHeight="14.5" x14ac:dyDescent="0.35"/>
  <cols>
    <col min="1" max="1" width="14.453125" style="3" customWidth="1"/>
    <col min="2" max="2" width="15.453125" style="3" customWidth="1"/>
    <col min="3" max="3" width="18.26953125" style="3" customWidth="1"/>
    <col min="4" max="4" width="8.7265625" style="3" customWidth="1"/>
    <col min="5" max="5" width="77.26953125" style="3" customWidth="1"/>
    <col min="6" max="7" width="26" style="3" customWidth="1"/>
    <col min="8" max="8" width="27.36328125" style="3" customWidth="1"/>
    <col min="9" max="9" width="33.453125" style="3" customWidth="1"/>
    <col min="10" max="10" width="104.453125" style="3" customWidth="1"/>
    <col min="11" max="16384" width="8.7265625" style="3"/>
  </cols>
  <sheetData>
    <row r="1" spans="1:13" ht="127.5" customHeight="1" thickBot="1" x14ac:dyDescent="0.4">
      <c r="A1" s="219" t="s">
        <v>132</v>
      </c>
      <c r="B1" s="220"/>
      <c r="C1" s="220"/>
      <c r="D1" s="220"/>
      <c r="E1" s="220"/>
      <c r="F1" s="220"/>
      <c r="G1" s="220"/>
      <c r="H1" s="220"/>
      <c r="I1" s="221"/>
    </row>
    <row r="2" spans="1:13" ht="36" customHeight="1" x14ac:dyDescent="0.35">
      <c r="A2" s="222" t="s">
        <v>25</v>
      </c>
      <c r="B2" s="223"/>
      <c r="C2" s="223"/>
      <c r="D2" s="223"/>
      <c r="E2" s="223"/>
      <c r="F2" s="223"/>
      <c r="G2" s="223"/>
      <c r="H2" s="223"/>
      <c r="I2" s="224"/>
    </row>
    <row r="3" spans="1:13" ht="23.25" customHeight="1" x14ac:dyDescent="0.35">
      <c r="A3" s="225" t="s">
        <v>104</v>
      </c>
      <c r="B3" s="226"/>
      <c r="C3" s="226"/>
      <c r="D3" s="226"/>
      <c r="E3" s="226"/>
      <c r="F3" s="226"/>
      <c r="G3" s="226"/>
      <c r="H3" s="226"/>
      <c r="I3" s="227"/>
    </row>
    <row r="4" spans="1:13" ht="24" customHeight="1" x14ac:dyDescent="0.35">
      <c r="A4" s="225" t="s">
        <v>0</v>
      </c>
      <c r="B4" s="226"/>
      <c r="C4" s="226"/>
      <c r="D4" s="226"/>
      <c r="E4" s="226"/>
      <c r="F4" s="226"/>
      <c r="G4" s="226"/>
      <c r="H4" s="226"/>
      <c r="I4" s="227"/>
    </row>
    <row r="5" spans="1:13" ht="57" customHeight="1" x14ac:dyDescent="0.35">
      <c r="A5" s="225" t="s">
        <v>41</v>
      </c>
      <c r="B5" s="226"/>
      <c r="C5" s="226"/>
      <c r="D5" s="226"/>
      <c r="E5" s="226"/>
      <c r="F5" s="226"/>
      <c r="G5" s="226"/>
      <c r="H5" s="226"/>
      <c r="I5" s="227"/>
    </row>
    <row r="6" spans="1:13" ht="38" customHeight="1" x14ac:dyDescent="0.35">
      <c r="A6" s="225" t="s">
        <v>77</v>
      </c>
      <c r="B6" s="226"/>
      <c r="C6" s="226"/>
      <c r="D6" s="226"/>
      <c r="E6" s="226"/>
      <c r="F6" s="226"/>
      <c r="G6" s="226"/>
      <c r="H6" s="226"/>
      <c r="I6" s="227"/>
    </row>
    <row r="7" spans="1:13" ht="38" customHeight="1" x14ac:dyDescent="0.35">
      <c r="A7" s="231" t="s">
        <v>119</v>
      </c>
      <c r="B7" s="232"/>
      <c r="C7" s="232"/>
      <c r="D7" s="232"/>
      <c r="E7" s="232"/>
      <c r="F7" s="232"/>
      <c r="G7" s="232"/>
      <c r="H7" s="232"/>
      <c r="I7" s="233"/>
    </row>
    <row r="8" spans="1:13" ht="47" customHeight="1" thickBot="1" x14ac:dyDescent="0.4">
      <c r="A8" s="231" t="s">
        <v>118</v>
      </c>
      <c r="B8" s="232"/>
      <c r="C8" s="232"/>
      <c r="D8" s="232"/>
      <c r="E8" s="232"/>
      <c r="F8" s="232"/>
      <c r="G8" s="232"/>
      <c r="H8" s="232"/>
      <c r="I8" s="233"/>
      <c r="J8" s="37"/>
    </row>
    <row r="9" spans="1:13" ht="103.5" customHeight="1" thickBot="1" x14ac:dyDescent="0.4">
      <c r="A9" s="49" t="s">
        <v>28</v>
      </c>
      <c r="B9" s="50" t="s">
        <v>1</v>
      </c>
      <c r="C9" s="257" t="s">
        <v>2</v>
      </c>
      <c r="D9" s="257"/>
      <c r="E9" s="257"/>
      <c r="F9" s="50" t="s">
        <v>74</v>
      </c>
      <c r="G9" s="50" t="s">
        <v>73</v>
      </c>
      <c r="H9" s="50" t="s">
        <v>72</v>
      </c>
      <c r="I9" s="51" t="s">
        <v>11</v>
      </c>
    </row>
    <row r="10" spans="1:13" ht="55.5" customHeight="1" thickBot="1" x14ac:dyDescent="0.4">
      <c r="A10" s="259" t="s">
        <v>110</v>
      </c>
      <c r="B10" s="248"/>
      <c r="C10" s="248"/>
      <c r="D10" s="248"/>
      <c r="E10" s="248"/>
      <c r="F10" s="248"/>
      <c r="G10" s="248"/>
      <c r="H10" s="248"/>
      <c r="I10" s="249"/>
    </row>
    <row r="11" spans="1:13" ht="348.5" customHeight="1" thickBot="1" x14ac:dyDescent="0.4">
      <c r="A11" s="22" t="s">
        <v>108</v>
      </c>
      <c r="B11" s="24">
        <v>1</v>
      </c>
      <c r="C11" s="260" t="s">
        <v>109</v>
      </c>
      <c r="D11" s="260"/>
      <c r="E11" s="260"/>
      <c r="F11" s="58">
        <v>0</v>
      </c>
      <c r="G11" s="25">
        <f>SUM(F11*B11)</f>
        <v>0</v>
      </c>
      <c r="H11" s="26"/>
      <c r="I11" s="27"/>
      <c r="J11" s="44"/>
      <c r="M11" s="4"/>
    </row>
    <row r="12" spans="1:13" ht="408.5" customHeight="1" x14ac:dyDescent="0.35">
      <c r="A12" s="22" t="s">
        <v>108</v>
      </c>
      <c r="B12" s="17">
        <v>6</v>
      </c>
      <c r="C12" s="252" t="s">
        <v>111</v>
      </c>
      <c r="D12" s="252"/>
      <c r="E12" s="252"/>
      <c r="F12" s="53">
        <v>0</v>
      </c>
      <c r="G12" s="21">
        <f t="shared" ref="G12:G13" si="0">SUM(F12*B12)</f>
        <v>0</v>
      </c>
      <c r="H12" s="20"/>
      <c r="I12" s="19"/>
      <c r="J12" s="44"/>
      <c r="M12" s="4"/>
    </row>
    <row r="13" spans="1:13" ht="174.5" customHeight="1" thickBot="1" x14ac:dyDescent="0.4">
      <c r="A13" s="28" t="s">
        <v>108</v>
      </c>
      <c r="B13" s="18">
        <v>1</v>
      </c>
      <c r="C13" s="261" t="s">
        <v>112</v>
      </c>
      <c r="D13" s="261"/>
      <c r="E13" s="261"/>
      <c r="F13" s="55">
        <v>0</v>
      </c>
      <c r="G13" s="29">
        <f t="shared" si="0"/>
        <v>0</v>
      </c>
      <c r="H13" s="30"/>
      <c r="I13" s="31"/>
      <c r="J13" s="44"/>
      <c r="M13" s="4"/>
    </row>
    <row r="14" spans="1:13" ht="100.5" customHeight="1" thickBot="1" x14ac:dyDescent="0.4">
      <c r="A14" s="245" t="s">
        <v>40</v>
      </c>
      <c r="B14" s="246"/>
      <c r="C14" s="246"/>
      <c r="D14" s="246"/>
      <c r="E14" s="246"/>
      <c r="F14" s="56">
        <v>0</v>
      </c>
      <c r="G14" s="10"/>
      <c r="H14" s="10"/>
      <c r="I14" s="10"/>
    </row>
    <row r="15" spans="1:13" ht="53.25" customHeight="1" thickBot="1" x14ac:dyDescent="0.4">
      <c r="A15" s="245" t="s">
        <v>5</v>
      </c>
      <c r="B15" s="246"/>
      <c r="C15" s="246"/>
      <c r="D15" s="246"/>
      <c r="E15" s="246"/>
      <c r="F15" s="57" t="s">
        <v>6</v>
      </c>
      <c r="G15" s="10"/>
      <c r="H15" s="6"/>
      <c r="I15" s="6"/>
    </row>
    <row r="16" spans="1:13" ht="36" customHeight="1" x14ac:dyDescent="0.35">
      <c r="A16" s="115" t="s">
        <v>12</v>
      </c>
      <c r="B16" s="116"/>
      <c r="C16" s="116"/>
      <c r="D16" s="116"/>
      <c r="E16" s="116"/>
      <c r="F16" s="15">
        <f>SUM(G11+G12+G13+F14)</f>
        <v>0</v>
      </c>
      <c r="G16" s="242" t="s">
        <v>20</v>
      </c>
      <c r="H16" s="243"/>
      <c r="I16" s="243"/>
    </row>
    <row r="17" spans="1:9" ht="39.75" customHeight="1" x14ac:dyDescent="0.35">
      <c r="A17" s="117" t="s">
        <v>131</v>
      </c>
      <c r="B17" s="118"/>
      <c r="C17" s="118"/>
      <c r="D17" s="118"/>
      <c r="E17" s="118"/>
      <c r="F17" s="85">
        <v>0</v>
      </c>
      <c r="G17" s="10"/>
      <c r="H17" s="2"/>
      <c r="I17" s="2"/>
    </row>
    <row r="18" spans="1:9" ht="39.75" customHeight="1" thickBot="1" x14ac:dyDescent="0.4">
      <c r="A18" s="119" t="s">
        <v>13</v>
      </c>
      <c r="B18" s="120"/>
      <c r="C18" s="120"/>
      <c r="D18" s="120"/>
      <c r="E18" s="120"/>
      <c r="F18" s="16">
        <f>SUM(F16*1.23)</f>
        <v>0</v>
      </c>
      <c r="G18" s="242"/>
      <c r="H18" s="243"/>
      <c r="I18" s="243"/>
    </row>
    <row r="19" spans="1:9" ht="37.5" customHeight="1" x14ac:dyDescent="0.35">
      <c r="A19" s="141" t="s">
        <v>7</v>
      </c>
      <c r="B19" s="142"/>
      <c r="C19" s="239"/>
      <c r="D19" s="239"/>
      <c r="E19" s="239"/>
      <c r="F19" s="240"/>
      <c r="G19" s="10"/>
      <c r="H19" s="2"/>
      <c r="I19" s="7"/>
    </row>
    <row r="20" spans="1:9" ht="37.5" customHeight="1" x14ac:dyDescent="0.35">
      <c r="A20" s="111" t="s">
        <v>8</v>
      </c>
      <c r="B20" s="112"/>
      <c r="C20" s="237"/>
      <c r="D20" s="237"/>
      <c r="E20" s="237"/>
      <c r="F20" s="238"/>
      <c r="G20" s="10"/>
      <c r="H20" s="2"/>
      <c r="I20" s="7"/>
    </row>
    <row r="21" spans="1:9" ht="37.5" customHeight="1" x14ac:dyDescent="0.35">
      <c r="A21" s="111" t="s">
        <v>9</v>
      </c>
      <c r="B21" s="112"/>
      <c r="C21" s="237"/>
      <c r="D21" s="237"/>
      <c r="E21" s="237"/>
      <c r="F21" s="238"/>
      <c r="G21" s="10"/>
      <c r="H21" s="2"/>
      <c r="I21" s="7"/>
    </row>
    <row r="22" spans="1:9" ht="37.5" customHeight="1" x14ac:dyDescent="0.35">
      <c r="A22" s="111" t="s">
        <v>23</v>
      </c>
      <c r="B22" s="112"/>
      <c r="C22" s="237"/>
      <c r="D22" s="237"/>
      <c r="E22" s="237"/>
      <c r="F22" s="238"/>
      <c r="G22" s="10"/>
      <c r="H22" s="2"/>
      <c r="I22" s="1"/>
    </row>
    <row r="23" spans="1:9" ht="37.5" customHeight="1" thickBot="1" x14ac:dyDescent="0.4">
      <c r="A23" s="139" t="s">
        <v>24</v>
      </c>
      <c r="B23" s="140"/>
      <c r="C23" s="146"/>
      <c r="D23" s="146"/>
      <c r="E23" s="146"/>
      <c r="F23" s="147"/>
    </row>
    <row r="24" spans="1:9" ht="21" x14ac:dyDescent="0.35">
      <c r="H24" s="2"/>
    </row>
    <row r="26" spans="1:9" x14ac:dyDescent="0.35">
      <c r="A26" s="9"/>
    </row>
  </sheetData>
  <mergeCells count="30">
    <mergeCell ref="A7:I7"/>
    <mergeCell ref="A6:I6"/>
    <mergeCell ref="A1:I1"/>
    <mergeCell ref="A2:I2"/>
    <mergeCell ref="A3:I3"/>
    <mergeCell ref="A4:I4"/>
    <mergeCell ref="A5:I5"/>
    <mergeCell ref="A23:B23"/>
    <mergeCell ref="C23:F23"/>
    <mergeCell ref="A19:B19"/>
    <mergeCell ref="C19:F19"/>
    <mergeCell ref="A20:B20"/>
    <mergeCell ref="C20:F20"/>
    <mergeCell ref="A21:B21"/>
    <mergeCell ref="C21:F21"/>
    <mergeCell ref="A22:B22"/>
    <mergeCell ref="C22:F22"/>
    <mergeCell ref="A18:E18"/>
    <mergeCell ref="G18:I18"/>
    <mergeCell ref="A8:I8"/>
    <mergeCell ref="C9:E9"/>
    <mergeCell ref="A10:I10"/>
    <mergeCell ref="C11:E11"/>
    <mergeCell ref="A14:E14"/>
    <mergeCell ref="A15:E15"/>
    <mergeCell ref="A16:E16"/>
    <mergeCell ref="G16:I16"/>
    <mergeCell ref="A17:E17"/>
    <mergeCell ref="C12:E12"/>
    <mergeCell ref="C13:E13"/>
  </mergeCell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EAE0DBD2E8D9D40A77753187597CE52" ma:contentTypeVersion="20" ma:contentTypeDescription="Create a new document." ma:contentTypeScope="" ma:versionID="6d9498e109b1cefc228ce76f30341da6">
  <xsd:schema xmlns:xsd="http://www.w3.org/2001/XMLSchema" xmlns:xs="http://www.w3.org/2001/XMLSchema" xmlns:p="http://schemas.microsoft.com/office/2006/metadata/properties" xmlns:ns2="c7e8b875-6b06-401c-9f4e-fcc79ca5342f" xmlns:ns3="303d69f2-d4d9-4201-aace-92254fb8ef6f" targetNamespace="http://schemas.microsoft.com/office/2006/metadata/properties" ma:root="true" ma:fieldsID="f0d3985e283df41ebe0c70d091fb3404" ns2:_="" ns3:_="">
    <xsd:import namespace="c7e8b875-6b06-401c-9f4e-fcc79ca5342f"/>
    <xsd:import namespace="303d69f2-d4d9-4201-aace-92254fb8ef6f"/>
    <xsd:element name="properties">
      <xsd:complexType>
        <xsd:sequence>
          <xsd:element name="documentManagement">
            <xsd:complexType>
              <xsd:all>
                <xsd:element ref="ns2:Section" minOccurs="0"/>
                <xsd:element ref="ns2:Category" minOccurs="0"/>
                <xsd:element ref="ns3:SharedWithUsers" minOccurs="0"/>
                <xsd:element ref="ns3:SharedWithDetails" minOccurs="0"/>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lcf76f155ced4ddcb4097134ff3c332f" minOccurs="0"/>
                <xsd:element ref="ns3:TaxCatchAll" minOccurs="0"/>
                <xsd:element ref="ns2:MediaServiceSearchProperties" minOccurs="0"/>
                <xsd:element ref="ns2:MediaServiceObjectDetectorVersion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e8b875-6b06-401c-9f4e-fcc79ca5342f" elementFormDefault="qualified">
    <xsd:import namespace="http://schemas.microsoft.com/office/2006/documentManagement/types"/>
    <xsd:import namespace="http://schemas.microsoft.com/office/infopath/2007/PartnerControls"/>
    <xsd:element name="Section" ma:index="8" nillable="true" ma:displayName="Section" ma:default="Procurement" ma:format="Dropdown" ma:internalName="Section">
      <xsd:simpleType>
        <xsd:restriction base="dms:Choice">
          <xsd:enumeration value="Procurement"/>
        </xsd:restriction>
      </xsd:simpleType>
    </xsd:element>
    <xsd:element name="Category" ma:index="9" nillable="true" ma:displayName="Category" ma:default="Tenders" ma:format="Dropdown" ma:internalName="Category">
      <xsd:simpleType>
        <xsd:restriction base="dms:Choice">
          <xsd:enumeration value="Tenders"/>
        </xsd:restrict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d3387068-55f7-4fad-bc7c-4bef2a351c8c"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03d69f2-d4d9-4201-aace-92254fb8ef6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18fd5fee-896a-48fe-ba39-b1eefc09a9d7}" ma:internalName="TaxCatchAll" ma:showField="CatchAllData" ma:web="303d69f2-d4d9-4201-aace-92254fb8ef6f">
      <xsd:complexType>
        <xsd:complexContent>
          <xsd:extension base="dms:MultiChoiceLookup">
            <xsd:sequence>
              <xsd:element name="Value" type="dms:Lookup" maxOccurs="unbounded" minOccurs="0" nillable="true"/>
            </xsd:sequence>
          </xsd:extension>
        </xsd:complexContent>
      </xsd:complexType>
    </xsd:element>
    <xsd:element name="_dlc_DocId" ma:index="27" nillable="true" ma:displayName="Document ID Value" ma:description="The value of the document ID assigned to this item." ma:indexed="true" ma:internalName="_dlc_DocId" ma:readOnly="true">
      <xsd:simpleType>
        <xsd:restriction base="dms:Text"/>
      </xsd:simpleType>
    </xsd:element>
    <xsd:element name="_dlc_DocIdUrl" ma:index="28"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9"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Section xmlns="c7e8b875-6b06-401c-9f4e-fcc79ca5342f">Procurement</Section>
    <Category xmlns="c7e8b875-6b06-401c-9f4e-fcc79ca5342f">Tenders</Category>
    <SharedWithUsers xmlns="303d69f2-d4d9-4201-aace-92254fb8ef6f">
      <UserInfo>
        <DisplayName>DL_CMETB - Procurement Tenders - Members</DisplayName>
        <AccountId>36</AccountId>
        <AccountType/>
      </UserInfo>
    </SharedWithUsers>
    <lcf76f155ced4ddcb4097134ff3c332f xmlns="c7e8b875-6b06-401c-9f4e-fcc79ca5342f">
      <Terms xmlns="http://schemas.microsoft.com/office/infopath/2007/PartnerControls"/>
    </lcf76f155ced4ddcb4097134ff3c332f>
    <TaxCatchAll xmlns="303d69f2-d4d9-4201-aace-92254fb8ef6f" xsi:nil="true"/>
    <_dlc_DocId xmlns="303d69f2-d4d9-4201-aace-92254fb8ef6f">PROCUREMENT-313478082-90304</_dlc_DocId>
    <_dlc_DocIdUrl xmlns="303d69f2-d4d9-4201-aace-92254fb8ef6f">
      <Url>https://cmetb.sharepoint.com/sites/ProcurementSection/_layouts/15/DocIdRedir.aspx?ID=PROCUREMENT-313478082-90304</Url>
      <Description>PROCUREMENT-313478082-90304</Description>
    </_dlc_DocIdUrl>
  </documentManagement>
</p:properties>
</file>

<file path=customXml/itemProps1.xml><?xml version="1.0" encoding="utf-8"?>
<ds:datastoreItem xmlns:ds="http://schemas.openxmlformats.org/officeDocument/2006/customXml" ds:itemID="{9DCA196F-F7DF-47DE-B49A-2B952150FF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e8b875-6b06-401c-9f4e-fcc79ca5342f"/>
    <ds:schemaRef ds:uri="303d69f2-d4d9-4201-aace-92254fb8e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E683F85-ED91-42E0-9CBB-D9B7ADEFBE38}">
  <ds:schemaRefs>
    <ds:schemaRef ds:uri="http://schemas.microsoft.com/sharepoint/events"/>
  </ds:schemaRefs>
</ds:datastoreItem>
</file>

<file path=customXml/itemProps3.xml><?xml version="1.0" encoding="utf-8"?>
<ds:datastoreItem xmlns:ds="http://schemas.openxmlformats.org/officeDocument/2006/customXml" ds:itemID="{2E7BE743-0F74-40D3-A77D-C11119E50199}">
  <ds:schemaRefs>
    <ds:schemaRef ds:uri="http://schemas.microsoft.com/sharepoint/v3/contenttype/forms"/>
  </ds:schemaRefs>
</ds:datastoreItem>
</file>

<file path=customXml/itemProps4.xml><?xml version="1.0" encoding="utf-8"?>
<ds:datastoreItem xmlns:ds="http://schemas.openxmlformats.org/officeDocument/2006/customXml" ds:itemID="{7ADCB5F9-7E8D-4120-887C-9BE40DB092DA}">
  <ds:schemaRefs>
    <ds:schemaRef ds:uri="http://schemas.microsoft.com/office/2006/metadata/properties"/>
    <ds:schemaRef ds:uri="http://schemas.microsoft.com/office/infopath/2007/PartnerControls"/>
    <ds:schemaRef ds:uri="c7e8b875-6b06-401c-9f4e-fcc79ca5342f"/>
    <ds:schemaRef ds:uri="303d69f2-d4d9-4201-aace-92254fb8ef6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Lot 1 - Digital Anatomy</vt:lpstr>
      <vt:lpstr>Lot 2 - Simulated Ambulance</vt:lpstr>
      <vt:lpstr>Lot 2 - Additional Parts</vt:lpstr>
      <vt:lpstr>Lot 3 - Audiovisual Simulation</vt:lpstr>
      <vt:lpstr>Lot 4 - Healthcare Consumables</vt:lpstr>
      <vt:lpstr>Lot 5 - Anatomy</vt:lpstr>
      <vt:lpstr>Lot 6 - Simulation Aids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Helen McDonald</dc:creator>
  <cp:keywords/>
  <dc:description/>
  <cp:lastModifiedBy>Shauna Deery</cp:lastModifiedBy>
  <cp:revision/>
  <dcterms:created xsi:type="dcterms:W3CDTF">2022-01-07T16:21:58Z</dcterms:created>
  <dcterms:modified xsi:type="dcterms:W3CDTF">2026-07-10T14:09:57Z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0x010100FEAE0DBD2E8D9D40A77753187597CE52</vt:lpwstr>
  </property>
  <property fmtid="{D5CDD505-2E9C-101B-9397-08002B2CF9AE}" pid="3" name="MediaServiceImageTags">
    <vt:lpwstr/>
  </property>
  <property fmtid="{D5CDD505-2E9C-101B-9397-08002B2CF9AE}" pid="4" name="_dlc_DocIdItemGuid">
    <vt:lpwstr>44416b18-de39-42dc-9939-599dfc4b6cd3</vt:lpwstr>
  </property>
</Properties>
</file>